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C:\Users\Алексей Савицкий\Desktop\Исполнение 9 месяцев\01.10.2025\"/>
    </mc:Choice>
  </mc:AlternateContent>
  <xr:revisionPtr revIDLastSave="0" documentId="13_ncr:1_{A8A9E4FC-43FA-41E1-A7E2-627018A4D6D2}" xr6:coauthVersionLast="47" xr6:coauthVersionMax="47" xr10:uidLastSave="{00000000-0000-0000-0000-000000000000}"/>
  <bookViews>
    <workbookView xWindow="2760" yWindow="0" windowWidth="24360" windowHeight="15750" xr2:uid="{00000000-000D-0000-FFFF-FFFF00000000}"/>
  </bookViews>
  <sheets>
    <sheet name="ДОХОДЫ  2025-2027" sheetId="3" r:id="rId1"/>
  </sheets>
  <definedNames>
    <definedName name="_xlnm._FilterDatabase" localSheetId="0" hidden="1">'ДОХОДЫ  2025-2027'!$A$5:$E$5</definedName>
    <definedName name="_xlnm.Print_Titles" localSheetId="0">'ДОХОДЫ  2025-2027'!$5:$5</definedName>
    <definedName name="_xlnm.Print_Area" localSheetId="0">'ДОХОДЫ  2025-2027'!$A$1:$E$205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83" i="3" l="1"/>
  <c r="E12" i="3" l="1"/>
  <c r="E13" i="3"/>
  <c r="E17" i="3"/>
  <c r="E18" i="3"/>
  <c r="E19" i="3"/>
  <c r="E20" i="3"/>
  <c r="E21" i="3"/>
  <c r="E22" i="3"/>
  <c r="E26" i="3"/>
  <c r="E28" i="3"/>
  <c r="E30" i="3"/>
  <c r="E32" i="3"/>
  <c r="E36" i="3"/>
  <c r="E38" i="3"/>
  <c r="E44" i="3"/>
  <c r="E47" i="3"/>
  <c r="E50" i="3"/>
  <c r="E52" i="3"/>
  <c r="E57" i="3"/>
  <c r="E68" i="3"/>
  <c r="E73" i="3"/>
  <c r="E76" i="3"/>
  <c r="E83" i="3"/>
  <c r="E86" i="3"/>
  <c r="E89" i="3"/>
  <c r="E97" i="3"/>
  <c r="E101" i="3"/>
  <c r="E103" i="3"/>
  <c r="E104" i="3"/>
  <c r="E106" i="3"/>
  <c r="E108" i="3"/>
  <c r="E112" i="3"/>
  <c r="E120" i="3"/>
  <c r="E129" i="3"/>
  <c r="E130" i="3"/>
  <c r="E132" i="3"/>
  <c r="E134" i="3"/>
  <c r="E137" i="3"/>
  <c r="E141" i="3"/>
  <c r="E143" i="3"/>
  <c r="E145" i="3"/>
  <c r="E152" i="3"/>
  <c r="E154" i="3"/>
  <c r="E155" i="3"/>
  <c r="E156" i="3"/>
  <c r="E157" i="3"/>
  <c r="E158" i="3"/>
  <c r="E159" i="3"/>
  <c r="E160" i="3"/>
  <c r="E161" i="3"/>
  <c r="E162" i="3"/>
  <c r="E163" i="3"/>
  <c r="E164" i="3"/>
  <c r="E165" i="3"/>
  <c r="E166" i="3"/>
  <c r="E167" i="3"/>
  <c r="E168" i="3"/>
  <c r="E169" i="3"/>
  <c r="E173" i="3"/>
  <c r="E174" i="3"/>
  <c r="E175" i="3"/>
  <c r="E176" i="3"/>
  <c r="E177" i="3"/>
  <c r="E178" i="3"/>
  <c r="E179" i="3"/>
  <c r="E180" i="3"/>
  <c r="E182" i="3"/>
  <c r="E184" i="3"/>
  <c r="E193" i="3"/>
  <c r="E196" i="3"/>
  <c r="D151" i="3"/>
  <c r="D121" i="3"/>
  <c r="C121" i="3"/>
  <c r="C119" i="3"/>
  <c r="D117" i="3"/>
  <c r="C117" i="3"/>
  <c r="D114" i="3"/>
  <c r="D113" i="3" s="1"/>
  <c r="C98" i="3"/>
  <c r="D39" i="3"/>
  <c r="C39" i="3"/>
  <c r="D183" i="3"/>
  <c r="C189" i="3"/>
  <c r="C188" i="3" s="1"/>
  <c r="D188" i="3"/>
  <c r="C192" i="3"/>
  <c r="D192" i="3"/>
  <c r="E192" i="3" s="1"/>
  <c r="D198" i="3"/>
  <c r="D197" i="3" s="1"/>
  <c r="D195" i="3"/>
  <c r="E195" i="3" s="1"/>
  <c r="D124" i="3"/>
  <c r="D123" i="3" s="1"/>
  <c r="D107" i="3"/>
  <c r="D98" i="3"/>
  <c r="D31" i="3"/>
  <c r="C194" i="3"/>
  <c r="D190" i="3"/>
  <c r="D185" i="3"/>
  <c r="D181" i="3"/>
  <c r="D172" i="3"/>
  <c r="D171" i="3" s="1"/>
  <c r="C172" i="3"/>
  <c r="C171" i="3" s="1"/>
  <c r="D148" i="3"/>
  <c r="D146" i="3"/>
  <c r="D144" i="3"/>
  <c r="E144" i="3" s="1"/>
  <c r="C144" i="3"/>
  <c r="D142" i="3"/>
  <c r="C142" i="3"/>
  <c r="D140" i="3"/>
  <c r="C140" i="3"/>
  <c r="D138" i="3"/>
  <c r="D136" i="3"/>
  <c r="C136" i="3"/>
  <c r="D131" i="3"/>
  <c r="C131" i="3"/>
  <c r="D129" i="3"/>
  <c r="C129" i="3"/>
  <c r="D119" i="3"/>
  <c r="C116" i="3"/>
  <c r="D109" i="3"/>
  <c r="D111" i="3"/>
  <c r="C111" i="3"/>
  <c r="C107" i="3"/>
  <c r="D105" i="3"/>
  <c r="E105" i="3" s="1"/>
  <c r="C105" i="3"/>
  <c r="D102" i="3"/>
  <c r="C102" i="3"/>
  <c r="D100" i="3"/>
  <c r="C100" i="3"/>
  <c r="D96" i="3"/>
  <c r="C96" i="3"/>
  <c r="E96" i="3" s="1"/>
  <c r="D94" i="3"/>
  <c r="D92" i="3"/>
  <c r="D88" i="3"/>
  <c r="D87" i="3" s="1"/>
  <c r="C88" i="3"/>
  <c r="C87" i="3" s="1"/>
  <c r="D85" i="3"/>
  <c r="E85" i="3" s="1"/>
  <c r="C85" i="3"/>
  <c r="D82" i="3"/>
  <c r="D81" i="3" s="1"/>
  <c r="C82" i="3"/>
  <c r="C81" i="3" s="1"/>
  <c r="D79" i="3"/>
  <c r="D78" i="3" s="1"/>
  <c r="D74" i="3"/>
  <c r="D70" i="3" s="1"/>
  <c r="D69" i="3" s="1"/>
  <c r="D67" i="3"/>
  <c r="D66" i="3" s="1"/>
  <c r="C67" i="3"/>
  <c r="C66" i="3" s="1"/>
  <c r="D62" i="3"/>
  <c r="D64" i="3"/>
  <c r="D60" i="3"/>
  <c r="D54" i="3"/>
  <c r="D56" i="3"/>
  <c r="E56" i="3" s="1"/>
  <c r="C56" i="3"/>
  <c r="D51" i="3"/>
  <c r="C51" i="3"/>
  <c r="D49" i="3"/>
  <c r="C49" i="3"/>
  <c r="D46" i="3"/>
  <c r="C46" i="3"/>
  <c r="D43" i="3"/>
  <c r="C43" i="3"/>
  <c r="D41" i="3"/>
  <c r="D37" i="3"/>
  <c r="E37" i="3" s="1"/>
  <c r="C37" i="3"/>
  <c r="D35" i="3"/>
  <c r="C35" i="3"/>
  <c r="D29" i="3"/>
  <c r="E29" i="3" s="1"/>
  <c r="C29" i="3"/>
  <c r="D27" i="3"/>
  <c r="E27" i="3" s="1"/>
  <c r="C27" i="3"/>
  <c r="D25" i="3"/>
  <c r="C25" i="3"/>
  <c r="D9" i="3"/>
  <c r="D8" i="3" s="1"/>
  <c r="E100" i="3" l="1"/>
  <c r="E81" i="3"/>
  <c r="E51" i="3"/>
  <c r="E102" i="3"/>
  <c r="E35" i="3"/>
  <c r="E188" i="3"/>
  <c r="E87" i="3"/>
  <c r="E43" i="3"/>
  <c r="E111" i="3"/>
  <c r="E140" i="3"/>
  <c r="E25" i="3"/>
  <c r="E142" i="3"/>
  <c r="E46" i="3"/>
  <c r="E66" i="3"/>
  <c r="E119" i="3"/>
  <c r="E107" i="3"/>
  <c r="E49" i="3"/>
  <c r="E131" i="3"/>
  <c r="E88" i="3"/>
  <c r="E171" i="3"/>
  <c r="E136" i="3"/>
  <c r="E82" i="3"/>
  <c r="E189" i="3"/>
  <c r="E67" i="3"/>
  <c r="D150" i="3"/>
  <c r="E172" i="3"/>
  <c r="D91" i="3"/>
  <c r="C48" i="3"/>
  <c r="C45" i="3" s="1"/>
  <c r="C128" i="3"/>
  <c r="C84" i="3"/>
  <c r="D116" i="3"/>
  <c r="E116" i="3" s="1"/>
  <c r="D170" i="3"/>
  <c r="C24" i="3"/>
  <c r="C23" i="3" s="1"/>
  <c r="C34" i="3"/>
  <c r="D77" i="3"/>
  <c r="D24" i="3"/>
  <c r="D194" i="3"/>
  <c r="E194" i="3" s="1"/>
  <c r="D53" i="3"/>
  <c r="D48" i="3"/>
  <c r="D128" i="3"/>
  <c r="D84" i="3"/>
  <c r="D59" i="3"/>
  <c r="D34" i="3"/>
  <c r="E24" i="3" l="1"/>
  <c r="E128" i="3"/>
  <c r="E84" i="3"/>
  <c r="E48" i="3"/>
  <c r="D33" i="3"/>
  <c r="E34" i="3"/>
  <c r="D135" i="3"/>
  <c r="D90" i="3"/>
  <c r="D187" i="3"/>
  <c r="D23" i="3"/>
  <c r="E23" i="3" s="1"/>
  <c r="D45" i="3"/>
  <c r="E45" i="3" s="1"/>
  <c r="D58" i="3"/>
  <c r="D127" i="3" l="1"/>
  <c r="D126" i="3" s="1"/>
  <c r="D7" i="3"/>
  <c r="D6" i="3" l="1"/>
  <c r="C95" i="3"/>
  <c r="E95" i="3" s="1"/>
  <c r="C94" i="3" l="1"/>
  <c r="E94" i="3" s="1"/>
  <c r="C115" i="3"/>
  <c r="C110" i="3"/>
  <c r="E110" i="3" s="1"/>
  <c r="C93" i="3"/>
  <c r="E93" i="3" s="1"/>
  <c r="C80" i="3"/>
  <c r="E80" i="3" s="1"/>
  <c r="C75" i="3"/>
  <c r="E75" i="3" s="1"/>
  <c r="C71" i="3"/>
  <c r="E71" i="3" s="1"/>
  <c r="C65" i="3"/>
  <c r="E65" i="3" s="1"/>
  <c r="C63" i="3"/>
  <c r="E63" i="3" s="1"/>
  <c r="C61" i="3"/>
  <c r="E61" i="3" s="1"/>
  <c r="C55" i="3"/>
  <c r="E55" i="3" s="1"/>
  <c r="C42" i="3"/>
  <c r="E42" i="3" s="1"/>
  <c r="C14" i="3"/>
  <c r="E14" i="3" s="1"/>
  <c r="C15" i="3"/>
  <c r="E15" i="3" s="1"/>
  <c r="C16" i="3"/>
  <c r="E16" i="3" s="1"/>
  <c r="C11" i="3"/>
  <c r="E11" i="3" s="1"/>
  <c r="C10" i="3"/>
  <c r="E10" i="3" s="1"/>
  <c r="C62" i="3" l="1"/>
  <c r="E62" i="3" s="1"/>
  <c r="C60" i="3"/>
  <c r="E60" i="3" s="1"/>
  <c r="C64" i="3"/>
  <c r="E64" i="3" s="1"/>
  <c r="C74" i="3"/>
  <c r="E74" i="3" s="1"/>
  <c r="C109" i="3"/>
  <c r="E109" i="3" s="1"/>
  <c r="C41" i="3"/>
  <c r="C54" i="3"/>
  <c r="E54" i="3" s="1"/>
  <c r="C9" i="3"/>
  <c r="E9" i="3" s="1"/>
  <c r="C79" i="3"/>
  <c r="E79" i="3" s="1"/>
  <c r="C92" i="3"/>
  <c r="E92" i="3" s="1"/>
  <c r="C114" i="3"/>
  <c r="C33" i="3" l="1"/>
  <c r="E33" i="3" s="1"/>
  <c r="E41" i="3"/>
  <c r="C91" i="3"/>
  <c r="C113" i="3"/>
  <c r="C70" i="3"/>
  <c r="E70" i="3" s="1"/>
  <c r="C78" i="3"/>
  <c r="E78" i="3" s="1"/>
  <c r="C59" i="3"/>
  <c r="E59" i="3" s="1"/>
  <c r="C8" i="3"/>
  <c r="E8" i="3" s="1"/>
  <c r="C53" i="3"/>
  <c r="E53" i="3" s="1"/>
  <c r="C186" i="3"/>
  <c r="E186" i="3" s="1"/>
  <c r="E147" i="3"/>
  <c r="C139" i="3"/>
  <c r="E139" i="3" s="1"/>
  <c r="C153" i="3"/>
  <c r="C149" i="3"/>
  <c r="E149" i="3" s="1"/>
  <c r="C191" i="3"/>
  <c r="C90" i="3" l="1"/>
  <c r="E90" i="3" s="1"/>
  <c r="E91" i="3"/>
  <c r="C190" i="3"/>
  <c r="E191" i="3"/>
  <c r="C151" i="3"/>
  <c r="E153" i="3"/>
  <c r="C148" i="3"/>
  <c r="E148" i="3" s="1"/>
  <c r="C138" i="3"/>
  <c r="C146" i="3"/>
  <c r="E146" i="3" s="1"/>
  <c r="C58" i="3"/>
  <c r="E58" i="3" s="1"/>
  <c r="C77" i="3"/>
  <c r="E77" i="3" s="1"/>
  <c r="C69" i="3"/>
  <c r="E69" i="3" s="1"/>
  <c r="C31" i="3"/>
  <c r="E31" i="3" s="1"/>
  <c r="E138" i="3" l="1"/>
  <c r="C187" i="3"/>
  <c r="E187" i="3" s="1"/>
  <c r="E190" i="3"/>
  <c r="C150" i="3"/>
  <c r="E150" i="3" s="1"/>
  <c r="E151" i="3"/>
  <c r="C181" i="3"/>
  <c r="E181" i="3" s="1"/>
  <c r="C135" i="3" l="1"/>
  <c r="E135" i="3" s="1"/>
  <c r="E183" i="3"/>
  <c r="C200" i="3" l="1"/>
  <c r="C185" i="3"/>
  <c r="E185" i="3" s="1"/>
  <c r="C133" i="3"/>
  <c r="E133" i="3" s="1"/>
  <c r="C124" i="3"/>
  <c r="C123" i="3" l="1"/>
  <c r="C170" i="3"/>
  <c r="E170" i="3" s="1"/>
  <c r="C7" i="3"/>
  <c r="E7" i="3" s="1"/>
  <c r="C127" i="3" l="1"/>
  <c r="E127" i="3" s="1"/>
  <c r="C126" i="3" l="1"/>
  <c r="C6" i="3" l="1"/>
  <c r="E6" i="3" s="1"/>
  <c r="E126" i="3"/>
</calcChain>
</file>

<file path=xl/sharedStrings.xml><?xml version="1.0" encoding="utf-8"?>
<sst xmlns="http://schemas.openxmlformats.org/spreadsheetml/2006/main" count="408" uniqueCount="376">
  <si>
    <t>Код бюджетной классификации</t>
  </si>
  <si>
    <t>Наименование доходов</t>
  </si>
  <si>
    <t>ВСЕГО ДОХОДОВ</t>
  </si>
  <si>
    <t>1 00 00000 00 0000 000</t>
  </si>
  <si>
    <t>НАЛОГОВЫЕ И НЕНАЛОГОВЫЕ ДОХОДЫ</t>
  </si>
  <si>
    <t>1 01 00000 00 0000 000</t>
  </si>
  <si>
    <t>НАЛОГИ НА ПРИБЫЛЬ, ДОХОДЫ</t>
  </si>
  <si>
    <t>1 01 02000 01 0000 110</t>
  </si>
  <si>
    <t>Налог на доходы физических лиц</t>
  </si>
  <si>
    <t>1 01 02010 01 0000 110</t>
  </si>
  <si>
    <t>1 01 02020 01 0000 110</t>
  </si>
  <si>
    <t>1 01 02030 01 0000 110</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</si>
  <si>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</si>
  <si>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</si>
  <si>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</si>
  <si>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1 03 00000 00 0000 000</t>
  </si>
  <si>
    <t xml:space="preserve">НАЛОГИ НА ТОВАРЫ (РАБОТЫ, УСЛУГИ), РЕАЛИЗУЕМЫЕ НА ТЕРРИТОРИИ РОССИЙСКОЙ ФЕДЕРАЦИИ </t>
  </si>
  <si>
    <t>1 03 02000 01 0000 110</t>
  </si>
  <si>
    <t>Акцизы по подакцизным товарам (продукции), производимым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</si>
  <si>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</si>
  <si>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</si>
  <si>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</si>
  <si>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</si>
  <si>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1 03 02240 01 0000 110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</si>
  <si>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</si>
  <si>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1 03 02241 01 0000 110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</si>
  <si>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</si>
  <si>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</si>
  <si>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</si>
  <si>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</si>
  <si>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</si>
  <si>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</si>
  <si>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</si>
  <si>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</si>
  <si>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</si>
  <si>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</si>
  <si>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</si>
  <si>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</si>
  <si>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</si>
  <si>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</si>
  <si>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</si>
  <si>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</si>
  <si>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</si>
  <si>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</si>
  <si>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</si>
  <si>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</si>
  <si>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1 05 02000 02 0000 110</t>
  </si>
  <si>
    <t>Единый налог на вмененный доход для отдельных видов деятельности</t>
  </si>
  <si>
    <t>1 05 02010 02 0000 110</t>
  </si>
  <si>
    <t>1 05 03000 01 0000 110</t>
  </si>
  <si>
    <t>Единый сельскохозяйственный налог</t>
  </si>
  <si>
    <t>1 05 03010 01 0000 110</t>
  </si>
  <si>
    <t>1 05 04000 02 0000 110</t>
  </si>
  <si>
    <t>Налог, взимаемый в связи с применением патентной системы налогообложения</t>
  </si>
  <si>
    <t>1 06 00000 00 0000 000</t>
  </si>
  <si>
    <t>НАЛОГИ НА ИМУЩЕСТВО</t>
  </si>
  <si>
    <t>1 06 06000 00 0000 110</t>
  </si>
  <si>
    <t>Земельный налог</t>
  </si>
  <si>
    <t>1 06 06030 00 0000 110</t>
  </si>
  <si>
    <t>Земельный налог с организаций</t>
  </si>
  <si>
    <t>1 06 06040 00 0000 110</t>
  </si>
  <si>
    <t>Земельный налог с физических лиц</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</si>
  <si>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</si>
  <si>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</si>
  <si>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</si>
  <si>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</si>
  <si>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</si>
  <si>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</si>
  <si>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</si>
  <si>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</si>
  <si>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1 08 07150 01 0000 110</t>
  </si>
  <si>
    <t>Государственная пошлина за выдачу разрешения на установку рекламной конструкции</t>
  </si>
  <si>
    <t>1 11 00000 00 0000 000</t>
  </si>
  <si>
    <t>ДОХОДЫ ОТ ИСПОЛЬЗОВАНИЯ ИМУЩЕСТВА, НАХОДЯЩЕГОСЯ В ГОСУДАРСТВЕННОЙ И МУНИЦИПАЛЬНОЙ СОБСТВЕННОСТИ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</si>
  <si>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</si>
  <si>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</si>
  <si>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</si>
  <si>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</si>
  <si>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1 11 05070 00 0000 120</t>
  </si>
  <si>
    <t>1 11 09000 00 0000 000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</si>
  <si>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</si>
  <si>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</si>
  <si>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</si>
  <si>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</si>
  <si>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</si>
  <si>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</si>
  <si>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</si>
  <si>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</si>
  <si>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</si>
  <si>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1 12 01020 01 0000 120</t>
  </si>
  <si>
    <t>Плата за выбросы загрязняющих веществ в атмосферный воздух передвижными объектами</t>
  </si>
  <si>
    <t>1 12 01030 01 000 120</t>
  </si>
  <si>
    <t>Плата за сбросы загрязняющих веществ в водные объекты</t>
  </si>
  <si>
    <t>1 12 01040 01 0000 120</t>
  </si>
  <si>
    <t>Плата за размещение отходов производства и потребления</t>
  </si>
  <si>
    <t>1 12 01041 01 0000 120</t>
  </si>
  <si>
    <t>Плата за размещение отходов производства</t>
  </si>
  <si>
    <t>1 12 01042 01 0000 120</t>
  </si>
  <si>
    <t>Плата за размещение твердых коммунальных отходов</t>
  </si>
  <si>
    <t>1 13 00000 00 0000 000</t>
  </si>
  <si>
    <t>1 13 01000 00 0000 130</t>
  </si>
  <si>
    <t>Доходы от оказания платных услуг (работ)</t>
  </si>
  <si>
    <t>1 13 01990 000 0000 130</t>
  </si>
  <si>
    <t xml:space="preserve">Прочие доходы от оказания платных услуг (работ) </t>
  </si>
  <si>
    <t>1 13 02000 00 0000 130</t>
  </si>
  <si>
    <t xml:space="preserve">Доходы от компенсации затрат государства </t>
  </si>
  <si>
    <t>1 13 02990 00 0000 130</t>
  </si>
  <si>
    <t>Прочие доходы от компенсации затрат государства</t>
  </si>
  <si>
    <t>1 14 00000 00 0000 000</t>
  </si>
  <si>
    <t>ДОХОДЫ ОТ ПРОДАЖИ МАТЕРИАЛЬНЫХ И НЕМАТЕРИАЛЬНЫХ АКТИВОВ</t>
  </si>
  <si>
    <t>1 14 02000 00 0000 000</t>
  </si>
  <si>
    <t>1 14 06000 00 0000 430</t>
  </si>
  <si>
    <t>Доходы от продажи земельных участков, находящихся в государственной и муниципальной собственности</t>
  </si>
  <si>
    <t>1 14 06010 00 0000 430</t>
  </si>
  <si>
    <t>Доходы от продажи земельных участков, государственная собственность на которые не разграничена</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</si>
  <si>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</si>
  <si>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</si>
  <si>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</si>
  <si>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</si>
  <si>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</si>
  <si>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</si>
  <si>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</si>
  <si>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</si>
  <si>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</si>
  <si>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</si>
  <si>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</si>
  <si>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</si>
  <si>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</si>
  <si>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</si>
  <si>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</si>
  <si>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</si>
  <si>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</si>
  <si>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</si>
  <si>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</si>
  <si>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</si>
  <si>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</si>
  <si>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</si>
  <si>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</si>
  <si>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</si>
  <si>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</si>
  <si>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</si>
  <si>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</si>
  <si>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</si>
  <si>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</si>
  <si>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</si>
  <si>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</si>
  <si>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</si>
  <si>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</si>
  <si>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</si>
  <si>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</si>
  <si>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</si>
  <si>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</si>
  <si>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</si>
  <si>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</si>
  <si>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</si>
  <si>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</si>
  <si>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</si>
  <si>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1 16 02000 02 0000 140</t>
  </si>
  <si>
    <t>Административные штрафы, установленные законами субъектов Российской Федерации об административных правонарушениях</t>
  </si>
  <si>
    <t>1 16 02020 02 0000 140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</si>
  <si>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</si>
  <si>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</si>
  <si>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</si>
  <si>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</si>
  <si>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</si>
  <si>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1 16 10000 00 0000 140</t>
  </si>
  <si>
    <t>Платежи в целях возмещения причиненного ущерба (убытков)</t>
  </si>
  <si>
    <t>1 16 10080 00 0000 140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</si>
  <si>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</si>
  <si>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 xml:space="preserve">1 16 10120 00 0000 140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</si>
  <si>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</si>
  <si>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1 16 10129 01 0000 140
</t>
  </si>
  <si>
    <t>1 16 11000 01 0000 140</t>
  </si>
  <si>
    <t>Платежи, уплачиваемые в целях возмещения вреда</t>
  </si>
  <si>
    <t>1 16 11050 01 0000 140</t>
  </si>
  <si>
    <t>1 17 00000 00 0000 000</t>
  </si>
  <si>
    <t>ПРОЧИЕ НЕНАЛОГОВЫЕ ДОХОДЫ</t>
  </si>
  <si>
    <t>1 17 01000 00 0000 180</t>
  </si>
  <si>
    <t>Невыясненные поступления</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</si>
  <si>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</si>
  <si>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</si>
  <si>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</si>
  <si>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</si>
  <si>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</si>
  <si>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</si>
  <si>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2 02 15001 00 0000 150</t>
  </si>
  <si>
    <t>Дотации на выравнивание бюджетной обеспеченности</t>
  </si>
  <si>
    <t>2 02 15002 00 0000 150</t>
  </si>
  <si>
    <t>Дотации бюджетам на поддержку мер по обеспечению сбалансированности бюджетов</t>
  </si>
  <si>
    <t>2 02 19999 00 0000 151</t>
  </si>
  <si>
    <t>Прочие дотации</t>
  </si>
  <si>
    <t>2 02 19999 04 0000 151</t>
  </si>
  <si>
    <t>Прочие дотации бюджетам городских округов</t>
  </si>
  <si>
    <t>2 02 20000 00 0000 150</t>
  </si>
  <si>
    <t xml:space="preserve">2 02 25304 00 0000 150
</t>
  </si>
  <si>
    <t>2 02 25497 00 0000 150</t>
  </si>
  <si>
    <t>Субсидии бюджетам на реализацию мероприятий по обеспечению жильем молодых семей</t>
  </si>
  <si>
    <t>2 02 29999 00 0000 150</t>
  </si>
  <si>
    <t>Прочие субсидии</t>
  </si>
  <si>
    <t xml:space="preserve"> 2 02 30000 00 0000 150</t>
  </si>
  <si>
    <t xml:space="preserve">Субвенции бюджетам бюджетной системы Российской Федерации </t>
  </si>
  <si>
    <t>2 02 30024 00 0000 150</t>
  </si>
  <si>
    <t>Субвенции местным бюджетам на выполнение передаваемых полномочий субъектов Российской Федерации</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</si>
  <si>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</si>
  <si>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</si>
  <si>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2 02 35930 00 0000 150</t>
  </si>
  <si>
    <t>Субвенции бюджетам на государственную регистрацию актов гражданского состояния</t>
  </si>
  <si>
    <t>2 02 36900 00 0000 150</t>
  </si>
  <si>
    <t>Единая субвенция местным бюджетам из бюджета субъекта  Российской Федерации</t>
  </si>
  <si>
    <t>2 02 40000 00 0000 150</t>
  </si>
  <si>
    <t xml:space="preserve">Иные межбюджетные трансферты </t>
  </si>
  <si>
    <t>2 02 45303 00 0000 150</t>
  </si>
  <si>
    <t>2 02 49999 00 0000 150</t>
  </si>
  <si>
    <t>2 03 04099 04 0000 150</t>
  </si>
  <si>
    <t>Прочие безвозмездные поступления от государственных (муниципальных) организаций в бюджеты городских округов на благоустройство территорий городских округов, в том числе снос строений и сооружений, негативно влияющих на визуальный облик территорий</t>
  </si>
  <si>
    <t>2 02 45303 14 0000 150</t>
  </si>
  <si>
    <t>Единая субвенция бюджетам муниципальных округов из бюджета субъекта Российской Федерации</t>
  </si>
  <si>
    <t>2 02 36900 14 0000 150</t>
  </si>
  <si>
    <t>2 02 35930 14 0000 150</t>
  </si>
  <si>
    <t>2 02 35120 14 0000 150</t>
  </si>
  <si>
    <t>2 02 30024 14 0000 150</t>
  </si>
  <si>
    <t>1 05 04060 02 0000 110</t>
  </si>
  <si>
    <t>Налог, взимаемый в связи с применением патентной системы налогообложения, зачисляемый в бюджеты муниципальных округов</t>
  </si>
  <si>
    <t>1 11 05012 14 0000 120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</si>
  <si>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</si>
  <si>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1 11 05074 14 0000 120</t>
  </si>
  <si>
    <t>1 11 09044 14 0000 120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</si>
  <si>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</si>
  <si>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1 13 01994 14 0000 130</t>
  </si>
  <si>
    <t>1 13 02994 14 0000 130</t>
  </si>
  <si>
    <t>Прочие доходы от компенсации затрат бюджетов муниципальных округов</t>
  </si>
  <si>
    <t>1 14 02043 14 0000 410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</si>
  <si>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</si>
  <si>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1 16 07010 14 0000 140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</si>
  <si>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</si>
  <si>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1 16 10081 14 0000 140</t>
  </si>
  <si>
    <t>Платежи в целях возмещения ущерба при расторжении муниципального контракта, заключенного с муниципальным органом муниципального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</si>
  <si>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Прочие доходы от оказания платных услуг (работ) получателями средств бюджетов муниципальных округов</t>
  </si>
  <si>
    <t>2 02 25497 14 0000 150</t>
  </si>
  <si>
    <t>2 02 29999 14 0000 150</t>
  </si>
  <si>
    <t xml:space="preserve">Субвенции бюджетам  муниципальных округов на осуществление государственных полномочий по созданию и организации деятельности административных комиссий </t>
  </si>
  <si>
    <t>2 02 15001 14 0000 150</t>
  </si>
  <si>
    <t>2 02 15002 14 0000 150</t>
  </si>
  <si>
    <t>2 02 25304 14 0000 150</t>
  </si>
  <si>
    <t>Субсидии бюджетам муниципальных образований Магаданской области на организацию отдыха и оздоровление детей</t>
  </si>
  <si>
    <t>Субсидии бюджетам муниципальных образований Магаданской области на организацию питания в образовательных учреждениях</t>
  </si>
  <si>
    <t>Субсидии бюджетам муниципальных образований Магаданской области на возмещение расходов по коммунальным услугам учреждениям социальной сферы</t>
  </si>
  <si>
    <t>Субсидии бюджетам муниципальных образований Магаданской области на реализацию мероприятий в сфере укрепления гражданского единства, гармонизации межнациональных отношений, профилактики экстремизма</t>
  </si>
  <si>
    <t>Субвенции бюджетам муниципальных образований Магаданской области на реализацию Закона Магаданской области от 28 декабря 2009 года № 1220-ОЗ "О наделении органов местного самоуправления государственными полномочиями Магаданской области по постановке на учет и учету граждан, имеющих право на получение единовременных социальных выплат на приобретение или строительство жилых помещений и выезжающих из районов Крайнего Севера и приравненных к ним местностей, а также закрывающихся населенных пунктов в районах Крайнего Севера и приравненных к ним местностей"</t>
  </si>
  <si>
    <t>Субсидии бюджетам муниципальных образований Магаданской области на реализацию мероприятий по оборудованию жилых помещений отдельных категорий граждан автономными пожарными извещателями и по их техническому обслуживанию</t>
  </si>
  <si>
    <t>2 02 25555 00 0000 150</t>
  </si>
  <si>
    <t>2 02 25555 14 0000 150</t>
  </si>
  <si>
    <t>2 03 00000 00 0000 150</t>
  </si>
  <si>
    <t>Безвозмездные поступления от государственных (муниципальных) организациях</t>
  </si>
  <si>
    <t>2 03 04000 14 0000 150</t>
  </si>
  <si>
    <t>Безвозмездные поступления от государственных (муниципальных) организаций в бюджеты муниципальных округов</t>
  </si>
  <si>
    <t>Прочие безвозмездные поступления от государственных (муниципальных) организаций в бюджеты городских округов</t>
  </si>
  <si>
    <t xml:space="preserve">Прочие безвозмездные поступления от государственных (муниципальных) организаций в бюджеты городских округов на приобретение концертного оборудования </t>
  </si>
  <si>
    <t>Прочие безвозмездные поступления от государственных (муниципальных) организаций в бюджеты городских округов на выполнение работ по благоустройству проезда по ул.Ленина в поселке Палатка</t>
  </si>
  <si>
    <t>1 14 06012 14 0000 430</t>
  </si>
  <si>
    <t>2 02 45179 00 0000 150</t>
  </si>
  <si>
    <t>2 02 45179 14 0000 150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</si>
  <si>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</si>
  <si>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</si>
  <si>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</si>
  <si>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</si>
  <si>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реализацию мероприятий по обеспечению жильем молодых семей</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</si>
  <si>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</si>
  <si>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Субсидии бюджетам муниципальных образований Магаданской области на реализацию инициативных проектов</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</si>
  <si>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</si>
  <si>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</si>
  <si>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</si>
  <si>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</si>
  <si>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ДОХОДЫ ОТ ОКАЗАНИЯ ПЛАТНЫХ УСЛУГ И КОМПЕНСАЦИИ ЗАТРАТ ГОСУДАРСТВА</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</si>
  <si>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</si>
  <si>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Субсидии бюджетам муниципальных округов на реализацию программ формирования современной городской среды</t>
  </si>
  <si>
    <t>Субсидии бюджетам на реализацию программ формирования современной городской среды</t>
  </si>
  <si>
    <t>2 02 20299 14 0000 150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</si>
  <si>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</si>
  <si>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2 02 20299 00 0000 150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</si>
  <si>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</si>
  <si>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Приобретение контейнеров для муниципальных образований Магаданской области</t>
  </si>
  <si>
    <t>Субсидии бюджетам муниципальных образований Магаданской области на приобретение коммунальной (специализированной) техники</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</si>
  <si>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</si>
  <si>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</si>
  <si>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бюджетам</t>
  </si>
  <si>
    <t>Субвенции бюджетам муниципальных округов на государственную регистрацию актов гражданского состояния</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</si>
  <si>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</si>
  <si>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</si>
  <si>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1 06 01000 00 0000 110</t>
  </si>
  <si>
    <t>1 06 01020 14 0000 110</t>
  </si>
  <si>
    <t>Земельный налог с организаций, обладающих земельным участком, расположенным в границах муниципальных округов</t>
  </si>
  <si>
    <t>1 06 06032 14 0000 110</t>
  </si>
  <si>
    <t>1 06 06042 14 0000 110</t>
  </si>
  <si>
    <t>Земельный налог с физических лиц, обладающих земельным участком, расположенным в границах муниципальных округов</t>
  </si>
  <si>
    <t>Доходы от сдачи в аренду имущества, составляющего казну муниципальных округов (за исключением земельных участков)</t>
  </si>
  <si>
    <t>Дотации бюджетам муниципальных округов на выравнивание бюджетной обеспеченности из бюджета субъекта Российской Федерации</t>
  </si>
  <si>
    <t>Субсидии бюджетам бюджетной системы Российской Федерации (межбюджетные субсидии)</t>
  </si>
  <si>
    <t>Прочие субсидии бюджетам муниципальных округов</t>
  </si>
  <si>
    <t>Субвенции бюджетам муниципальных округов на выполнение передаваемых полномочий субъектов Российской Федерациифедеральных</t>
  </si>
  <si>
    <t>2 02 25559 00 0000 150</t>
  </si>
  <si>
    <t>2 02 25559 14 0000 150</t>
  </si>
  <si>
    <t>Субсидии бюджетам на оснащение предметных кабинетов бщеобразовательных организаций средствами обучения и воспитания</t>
  </si>
  <si>
    <t>Субсидии бюджетам муниципальных образований Магаданской области на оплату за утилизацию строительного мусора</t>
  </si>
  <si>
    <t>Субсидии бюджетам на оснащение объектов спортивной инфраструктуры спортивно-технологическим оборудованием</t>
  </si>
  <si>
    <t>2 02 25228 00 0000 150</t>
  </si>
  <si>
    <t>2 02 25228 14 0000 150</t>
  </si>
  <si>
    <t>Субсидии бюджетам муниципальных округов на оснащение объектов спортивной инфраструктуры спортивно-технологическим оборудованием</t>
  </si>
  <si>
    <t>Субсидии бюджетам муниципальных образований Магаданской области на реализацию мероприятий по обеспечению жильем молодых семей</t>
  </si>
  <si>
    <t>Субсидии бюджетам на создание модельных муниципальных библиотек</t>
  </si>
  <si>
    <t>Субсидии бюджетам муниципальных округов на создание модельных муниципальных библиотек</t>
  </si>
  <si>
    <t>2 02 25454 00 0000 150</t>
  </si>
  <si>
    <t>2 02 25454 14 0000 150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</si>
  <si>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</si>
  <si>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2 02 45050 00 0000 150</t>
  </si>
  <si>
    <t>2 02 45050 14 0000 150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</si>
  <si>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</si>
  <si>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</si>
  <si>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Дотации бюджетам муниципальных округов на поддержку мер по обеспечению сбалансированности бюджетов</t>
  </si>
  <si>
    <t>Прочие межбюджетные трансферты, передаваемые бюджетам муниципальных округов</t>
  </si>
  <si>
    <t>Резервный фонд Правительства Магаданской области (использование) (постановление от 07.03.2025 № 95-пп)</t>
  </si>
  <si>
    <t>Резервный фонд Правительства Магаданской области (использование) (постановление от 18.03.2025 № 124-пп)</t>
  </si>
  <si>
    <t>2 02 49999 14 0000 150</t>
  </si>
  <si>
    <t>2 02 30024 14 0220 150</t>
  </si>
  <si>
    <t>Субвенции бюджетам муниципальных образований Магаданской области на осуществление государственных полномочий по предоставлению мер социальной поддержки многодетной семье в рамках реализации комплекса процессных мероприятий "Содействие развитию системы дошкольного, общего, дополнительного образования и дополнительного профессионального образования" государственной программы Магаданской области "Развитие образования в Магаданской области"</t>
  </si>
  <si>
    <t>Субвенции бюджетам муниципальных образований Магаданской области на осуществление государственных полномочий по обеспечению отдельных категорий граждан жилыми помещениями  в рамках реализации комплекса процессных мероприятий "Обеспечение жилыми помещениями детей-сирот, детей, оставшихся без попечения родителей, лиц из числа детей-сирот, детей, оставшихся без попечения родителей, в Магаданской области" государственной программы Магаданской области "Развитие строительства, жилищно-коммунального хозяйства и энергетики Магаданской области"</t>
  </si>
  <si>
    <t>Субвенции бюджетам муниципальных образований Магаданской области на осуществление государственных полномочий по обеспечению отдельных категорий граждан жилыми помещениями в рамках реализации комплекса процессных мероприятий "Содействие развитию системы дошкольного, общего, дополнительного образования и дополнительного профессионального образования" государственной программы Магаданской области "Развитие образования в Магаданской области"</t>
  </si>
  <si>
    <t>Субвенции бюджетам муниципальных округов на осуществление государственных полномочий по организации и осуществлению деятельности органов опеки и попечительства, в рамках реализации комплекса процессных мероприятий "Предоставление субвенций из бюджета субъекта Российской Федерации местным бюджетам" государственной программы Магаданской области "Развитие социальной защиты населения Магаданской области"</t>
  </si>
  <si>
    <t xml:space="preserve">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 в рамках реализации комплекса процессных мероприятий "Содействие развитию системы дошкольного, общего, дополнительного образования и дополнительного профессионального образования" государственной программы Магаданской области "Развитие образования в Магаданской области" </t>
  </si>
  <si>
    <t>Субвенции бюджетам муниципальных округов на осуществление государственных полномочий  Магаданской области по организации мероприятий при осуществлении деятельности по обращению с животными без владельцев в рамках реализации комплекса процессных мероприятий "Деятельность по обращению с животными без владельцев" государственной программы Магаданской области "Развитие сельского хозяйства Магаданской области"</t>
  </si>
  <si>
    <t>Субсидии бюджетам муниципальных образований Магаданской области на выполнение превентивных работ по предупреждению и ликвидации последствий чрезвычайных ситуаций, связанных с затоплением территории муниципальных образований</t>
  </si>
  <si>
    <t xml:space="preserve">Субсидии бюджетам муниципальных образований Магаданской области на восстановление и модернизацию муниципального имущества </t>
  </si>
  <si>
    <t>Субсидии бюджетам муниципальных образований Магаданской области  на осуществление мероприятий по подготовке к осенне-зимнему отопительному периоду</t>
  </si>
  <si>
    <t xml:space="preserve">Субсидии бюджетам муниципальных образований на модернизацию и укрепление материально-технической базы в области физической культуры и спорта </t>
  </si>
  <si>
    <t>Субсидии бюджетам муниципальных образований Магаданской области на реализацию мероприятий по поддержке социально ориентированных некоммерческих организаций</t>
  </si>
  <si>
    <t>Субсидии бюджетам муниципальных образований Магаданской области на частичное возмещение расходов по присмотру и уходу за детьми, родители которых относятся к коренным малочисленным народам Севера</t>
  </si>
  <si>
    <t>1 01 02021 01 0000 110</t>
  </si>
  <si>
    <t>1 01 02022 01 0000 110</t>
  </si>
  <si>
    <t>1 01 02140 01 0000 110</t>
  </si>
  <si>
    <t>1 01 02150 01 0000 110</t>
  </si>
  <si>
    <t>1 01 02160 01 0000 110</t>
  </si>
  <si>
    <t>1 01 02170 01 0000 110</t>
  </si>
  <si>
    <t>1 0102210 01 0000 110</t>
  </si>
  <si>
    <t>1 01 02230 01 0000 110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</si>
  <si>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</si>
  <si>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</si>
  <si>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</si>
  <si>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</si>
  <si>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</si>
  <si>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</si>
  <si>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</si>
  <si>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</si>
  <si>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</si>
  <si>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</si>
  <si>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</si>
  <si>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</si>
  <si>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Доходы от сдачи в аренду имущества, составляющего государственную (муниципальную) казну (за исключением земельных участков)</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</si>
  <si>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</si>
  <si>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Субсидии бюджетам муниципальных образований Магаданской области на реализацию мероприятий в сфере жилищно-коммунального хозяйства</t>
  </si>
  <si>
    <t>Субсидии бюджетам муниципальных образований Магаданской области на реализацию мероприятий в сфере молодежной политики</t>
  </si>
  <si>
    <t>Процент исполнения</t>
  </si>
  <si>
    <t>Исполнено</t>
  </si>
  <si>
    <t xml:space="preserve">Утверждено            </t>
  </si>
  <si>
    <t>1 17 01040 14 0000 180</t>
  </si>
  <si>
    <t>Невыясненные поступления, зачисляемые в бюджеты муниципальных округов</t>
  </si>
  <si>
    <t>2 19 00000 00 0000 000</t>
  </si>
  <si>
    <t>2 19 00000 14 0000 150</t>
  </si>
  <si>
    <t>2 19 60010 14 0000 150</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</si>
  <si>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</si>
  <si>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</si>
  <si>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</si>
  <si>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«Хасынский муниципальный округ Магаданской области»</t>
  </si>
  <si>
    <t xml:space="preserve"> Исполнение поступления доходов в бюджет муниципального образования</t>
  </si>
  <si>
    <t>за 9 месяцев 2025 года</t>
  </si>
  <si>
    <t>руб.</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</si>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</sst>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р_._-;\-* #,##0.00_р_._-;_-* &quot;-&quot;??_р_._-;_-@_-"/>
    <numFmt numFmtId="165" formatCode="#,##0.0_ ;\-#,##0.0\ "/>
    <numFmt numFmtId="166" formatCode="_-* #,##0.0_р_._-;\-* #,##0.0_р_._-;_-* &quot;-&quot;??_р_._-;_-@_-"/>
  </numFmts>
  <fonts count="9" x14ac:knownFonts="1">
    <font>
      <sz val="10"/>
      <name val="Bookman Old Style"/>
      <family val="1"/>
      <charset val="204"/>
    </font>
    <font>
      <sz val="10"/>
      <name val="Arial Cyr"/>
      <charset val="204"/>
    </font>
    <font>
      <b/>
      <sz val="12"/>
      <name val="Times New Roman"/>
      <family val="1"/>
      <charset val="204"/>
    </font>
    <font>
      <b/>
      <sz val="11"/>
      <name val="Times New Roman"/>
      <family val="1"/>
      <charset val="204"/>
    </font>
    <font>
      <sz val="14"/>
      <name val="Times New Roman"/>
      <family val="1"/>
      <charset val="204"/>
    </font>
    <font>
      <sz val="10"/>
      <name val="Times New Roman"/>
      <family val="1"/>
      <charset val="204"/>
    </font>
    <font>
      <sz val="11"/>
      <name val="Times New Roman"/>
      <family val="1"/>
      <charset val="204"/>
    </font>
    <font>
      <b/>
      <sz val="10"/>
      <name val="Times New Roman"/>
      <family val="1"/>
      <charset val="204"/>
    </font>
    <font>
      <sz val="10"/>
      <color rgb="FF00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49" fontId="0" fillId="0" borderId="0">
      <alignment wrapText="1"/>
    </xf>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cellStyleXfs>
  <cellXfs count="42">
    <xf numFmtId="49" fontId="0" fillId="0" borderId="0" xfId="0">
      <alignment wrapText="1"/>
    </xf>
    <xf numFmtId="164" fontId="7" fillId="0" borderId="1" xfId="1" applyFont="1" applyFill="1" applyBorder="1" applyAlignment="1"/>
    <xf numFmtId="164" fontId="5" fillId="0" borderId="1" xfId="1" applyFont="1" applyFill="1" applyBorder="1" applyAlignment="1">
      <alignment wrapText="1"/>
    </xf>
    <xf numFmtId="164" fontId="5" fillId="0" borderId="1" xfId="1" applyFont="1" applyFill="1" applyBorder="1" applyAlignment="1"/>
    <xf numFmtId="166" fontId="5" fillId="0" borderId="1" xfId="1" applyNumberFormat="1" applyFont="1" applyFill="1" applyBorder="1" applyAlignment="1"/>
    <xf numFmtId="164" fontId="7" fillId="0" borderId="1" xfId="1" applyFont="1" applyFill="1" applyBorder="1" applyAlignment="1">
      <alignment wrapText="1"/>
    </xf>
    <xf numFmtId="164" fontId="7" fillId="0" borderId="1" xfId="2" applyFont="1" applyFill="1" applyBorder="1" applyAlignment="1"/>
    <xf numFmtId="164" fontId="5" fillId="0" borderId="1" xfId="2" applyFont="1" applyFill="1" applyBorder="1" applyAlignment="1"/>
    <xf numFmtId="166" fontId="5" fillId="0" borderId="1" xfId="2" applyNumberFormat="1" applyFont="1" applyFill="1" applyBorder="1" applyAlignment="1">
      <alignment wrapText="1"/>
    </xf>
    <xf numFmtId="164" fontId="5" fillId="0" borderId="1" xfId="2" applyFont="1" applyFill="1" applyBorder="1" applyAlignment="1">
      <alignment wrapText="1"/>
    </xf>
    <xf numFmtId="49" fontId="3" fillId="0" borderId="0" xfId="0" applyFont="1" applyFill="1" applyAlignment="1">
      <alignment horizontal="center"/>
    </xf>
    <xf numFmtId="49" fontId="5" fillId="0" borderId="0" xfId="0" applyFont="1" applyFill="1">
      <alignment wrapText="1"/>
    </xf>
    <xf numFmtId="49" fontId="3" fillId="0" borderId="0" xfId="0" applyFont="1" applyFill="1" applyAlignment="1">
      <alignment horizontal="center" wrapText="1"/>
    </xf>
    <xf numFmtId="49" fontId="5" fillId="0" borderId="0" xfId="0" applyFont="1" applyFill="1" applyAlignment="1">
      <alignment horizontal="center"/>
    </xf>
    <xf numFmtId="49" fontId="3" fillId="0" borderId="1" xfId="0" applyFont="1" applyFill="1" applyBorder="1" applyAlignment="1">
      <alignment horizontal="center" vertical="center" wrapText="1"/>
    </xf>
    <xf numFmtId="49" fontId="2" fillId="0" borderId="1" xfId="0" applyFont="1" applyFill="1" applyBorder="1" applyAlignment="1">
      <alignment horizontal="center" vertical="center" wrapText="1"/>
    </xf>
    <xf numFmtId="165" fontId="6" fillId="0" borderId="0" xfId="1" applyNumberFormat="1" applyFont="1" applyFill="1" applyAlignment="1">
      <alignment wrapText="1"/>
    </xf>
    <xf numFmtId="49" fontId="5" fillId="0" borderId="1" xfId="0" applyFont="1" applyFill="1" applyBorder="1" applyAlignment="1">
      <alignment horizontal="right"/>
    </xf>
    <xf numFmtId="0" fontId="7" fillId="0" borderId="1" xfId="0" applyNumberFormat="1" applyFont="1" applyFill="1" applyBorder="1" applyAlignment="1">
      <alignment horizontal="justify" wrapText="1"/>
    </xf>
    <xf numFmtId="49" fontId="7" fillId="0" borderId="1" xfId="0" applyFont="1" applyFill="1" applyBorder="1" applyAlignment="1">
      <alignment horizontal="center"/>
    </xf>
    <xf numFmtId="49" fontId="5" fillId="0" borderId="1" xfId="0" applyFont="1" applyFill="1" applyBorder="1" applyAlignment="1">
      <alignment horizontal="center"/>
    </xf>
    <xf numFmtId="0" fontId="5" fillId="0" borderId="1" xfId="0" applyNumberFormat="1" applyFont="1" applyFill="1" applyBorder="1" applyAlignment="1">
      <alignment horizontal="justify" wrapText="1"/>
    </xf>
    <xf numFmtId="49" fontId="5" fillId="0" borderId="1" xfId="0" applyFont="1" applyFill="1" applyBorder="1" applyAlignment="1">
      <alignment horizontal="center" wrapText="1"/>
    </xf>
    <xf numFmtId="49" fontId="8" fillId="0" borderId="1" xfId="0" applyFont="1" applyFill="1" applyBorder="1" applyAlignment="1">
      <alignment horizontal="center" wrapText="1"/>
    </xf>
    <xf numFmtId="49" fontId="8" fillId="0" borderId="1" xfId="0" applyFont="1" applyFill="1" applyBorder="1" applyAlignment="1">
      <alignment horizontal="left" wrapText="1"/>
    </xf>
    <xf numFmtId="0" fontId="5" fillId="0" borderId="1" xfId="0" applyNumberFormat="1" applyFont="1" applyFill="1" applyBorder="1" applyAlignment="1">
      <alignment horizontal="center" wrapText="1"/>
    </xf>
    <xf numFmtId="0" fontId="7" fillId="0" borderId="1" xfId="3" applyFont="1" applyFill="1" applyBorder="1" applyAlignment="1">
      <alignment horizontal="center"/>
    </xf>
    <xf numFmtId="0" fontId="7" fillId="0" borderId="1" xfId="3" applyFont="1" applyFill="1" applyBorder="1" applyAlignment="1">
      <alignment horizontal="justify" wrapText="1"/>
    </xf>
    <xf numFmtId="164" fontId="5" fillId="0" borderId="0" xfId="1" applyFont="1" applyFill="1" applyAlignment="1">
      <alignment wrapText="1"/>
    </xf>
    <xf numFmtId="0" fontId="5" fillId="0" borderId="1" xfId="3" applyFont="1" applyFill="1" applyBorder="1" applyAlignment="1">
      <alignment horizontal="center"/>
    </xf>
    <xf numFmtId="0" fontId="5" fillId="0" borderId="1" xfId="3" applyFont="1" applyFill="1" applyBorder="1" applyAlignment="1">
      <alignment horizontal="justify" wrapText="1"/>
    </xf>
    <xf numFmtId="0" fontId="5" fillId="0" borderId="1" xfId="3" applyFont="1" applyFill="1" applyBorder="1" applyAlignment="1">
      <alignment horizontal="center" wrapText="1"/>
    </xf>
    <xf numFmtId="49" fontId="5" fillId="0" borderId="1" xfId="0" applyFont="1" applyFill="1" applyBorder="1" applyAlignment="1">
      <alignment horizontal="justify" wrapText="1"/>
    </xf>
    <xf numFmtId="49" fontId="5" fillId="0" borderId="0" xfId="0" applyFont="1" applyFill="1" applyAlignment="1">
      <alignment horizontal="justify" wrapText="1"/>
    </xf>
    <xf numFmtId="164" fontId="5" fillId="0" borderId="1" xfId="1" applyFont="1" applyFill="1" applyBorder="1" applyAlignment="1">
      <alignment horizontal="center"/>
    </xf>
    <xf numFmtId="166" fontId="7" fillId="0" borderId="1" xfId="2" applyNumberFormat="1" applyFont="1" applyFill="1" applyBorder="1" applyAlignment="1"/>
    <xf numFmtId="166" fontId="5" fillId="0" borderId="1" xfId="2" applyNumberFormat="1" applyFont="1" applyFill="1" applyBorder="1" applyAlignment="1"/>
    <xf numFmtId="49" fontId="7" fillId="0" borderId="1" xfId="0" applyFont="1" applyFill="1" applyBorder="1">
      <alignment wrapText="1"/>
    </xf>
    <xf numFmtId="49" fontId="5" fillId="0" borderId="1" xfId="0" applyFont="1" applyFill="1" applyBorder="1">
      <alignment wrapText="1"/>
    </xf>
    <xf numFmtId="49" fontId="5" fillId="0" borderId="0" xfId="0" applyFont="1" applyFill="1" applyAlignment="1">
      <alignment horizontal="right"/>
    </xf>
    <xf numFmtId="2" fontId="4" fillId="0" borderId="0" xfId="0" applyNumberFormat="1" applyFont="1" applyFill="1">
      <alignment wrapText="1"/>
    </xf>
    <xf numFmtId="49" fontId="4" fillId="0" borderId="0" xfId="0" applyFont="1" applyFill="1">
      <alignment wrapText="1"/>
    </xf>
  </cellXfs>
  <cellStyles count="9">
    <cellStyle name="Обычный" xfId="0" builtinId="0"/>
    <cellStyle name="Обычный 2" xfId="3" xr:uid="{00000000-0005-0000-0000-000001000000}"/>
    <cellStyle name="Обычный 3 2" xfId="8" xr:uid="{00000000-0005-0000-0000-000002000000}"/>
    <cellStyle name="Финансовый" xfId="1" builtinId="3"/>
    <cellStyle name="Финансовый 2" xfId="2" xr:uid="{00000000-0005-0000-0000-000004000000}"/>
    <cellStyle name="Финансовый 2 2" xfId="7" xr:uid="{00000000-0005-0000-0000-000005000000}"/>
    <cellStyle name="Финансовый 2 3" xfId="5" xr:uid="{00000000-0005-0000-0000-000006000000}"/>
    <cellStyle name="Финансовый 3" xfId="6" xr:uid="{00000000-0005-0000-0000-000007000000}"/>
    <cellStyle name="Финансовый 4" xfId="4"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29"/>
    <pageSetUpPr fitToPage="1"/>
  </sheetPr>
  <dimension ref="A1:G436"/>
  <sheetViews>
    <sheetView tabSelected="1" view="pageBreakPreview" zoomScaleNormal="110" zoomScaleSheetLayoutView="100" workbookViewId="0">
      <pane xSplit="2" ySplit="6" topLeftCell="C214" activePane="bottomRight" state="frozen"/>
      <selection pane="topRight" activeCell="C1" sqref="C1"/>
      <selection pane="bottomLeft" activeCell="A12" sqref="A12"/>
      <selection pane="bottomRight" activeCell="E197" sqref="E197:E199"/>
    </sheetView>
  </sheetViews>
  <sheetFormatPr defaultRowHeight="18.75" x14ac:dyDescent="0.3"/>
  <cols>
    <col min="1" max="1" width="18.75" style="11" bestFit="1" customWidth="1"/>
    <col min="2" max="2" width="50.625" style="11" customWidth="1"/>
    <col min="3" max="3" width="16.125" style="41" bestFit="1" customWidth="1"/>
    <col min="4" max="4" width="15.125" style="41" bestFit="1" customWidth="1"/>
    <col min="5" max="5" width="14.25" style="41" customWidth="1"/>
    <col min="6" max="6" width="13.875" style="11" customWidth="1"/>
    <col min="7" max="7" width="13.5" style="11" customWidth="1"/>
    <col min="8" max="8" width="11" style="11" customWidth="1"/>
    <col min="9" max="16384" width="9" style="11"/>
  </cols>
  <sheetData>
    <row r="1" spans="1:5" ht="14.25" x14ac:dyDescent="0.2">
      <c r="A1" s="10" t="s">
        <v>372</v>
      </c>
      <c r="B1" s="10"/>
      <c r="C1" s="10"/>
      <c r="D1" s="10"/>
      <c r="E1" s="10"/>
    </row>
    <row r="2" spans="1:5" ht="15.75" customHeight="1" x14ac:dyDescent="0.2">
      <c r="A2" s="10" t="s">
        <v>371</v>
      </c>
      <c r="B2" s="10"/>
      <c r="C2" s="10"/>
      <c r="D2" s="10"/>
      <c r="E2" s="10"/>
    </row>
    <row r="3" spans="1:5" ht="16.5" customHeight="1" x14ac:dyDescent="0.2">
      <c r="A3" s="12" t="s">
        <v>373</v>
      </c>
      <c r="B3" s="12"/>
      <c r="C3" s="12"/>
      <c r="D3" s="12"/>
      <c r="E3" s="12"/>
    </row>
    <row r="4" spans="1:5" ht="12.75" x14ac:dyDescent="0.2">
      <c r="C4" s="13" t="s">
        <v>374</v>
      </c>
      <c r="D4" s="13"/>
      <c r="E4" s="13"/>
    </row>
    <row r="5" spans="1:5" s="16" customFormat="1" ht="29.25" customHeight="1" x14ac:dyDescent="0.25">
      <c r="A5" s="14" t="s">
        <v>0</v>
      </c>
      <c r="B5" s="14" t="s">
        <v>1</v>
      </c>
      <c r="C5" s="15" t="s">
        <v>362</v>
      </c>
      <c r="D5" s="15" t="s">
        <v>361</v>
      </c>
      <c r="E5" s="15" t="s">
        <v>360</v>
      </c>
    </row>
    <row r="6" spans="1:5" ht="27" customHeight="1" x14ac:dyDescent="0.2">
      <c r="A6" s="17"/>
      <c r="B6" s="18" t="s">
        <v>2</v>
      </c>
      <c r="C6" s="1">
        <f>C7+C126</f>
        <v>1421352571.8499999</v>
      </c>
      <c r="D6" s="1">
        <f>D7+D126</f>
        <v>1049043641.22</v>
      </c>
      <c r="E6" s="1">
        <f>D6/C6*100</f>
        <v>73.806011400435906</v>
      </c>
    </row>
    <row r="7" spans="1:5" ht="12.75" x14ac:dyDescent="0.2">
      <c r="A7" s="19" t="s">
        <v>3</v>
      </c>
      <c r="B7" s="18" t="s">
        <v>4</v>
      </c>
      <c r="C7" s="1">
        <f>C8+C23+C33+C45+C53+C58+C69+C77+C84+C90</f>
        <v>288061654.07999998</v>
      </c>
      <c r="D7" s="1">
        <f>D8+D23+D33+D45+D53+D58+D69+D77+D84+D90+D123</f>
        <v>209558163.67000002</v>
      </c>
      <c r="E7" s="1">
        <f t="shared" ref="E7:E70" si="0">D7/C7*100</f>
        <v>72.747677693957101</v>
      </c>
    </row>
    <row r="8" spans="1:5" ht="12.75" x14ac:dyDescent="0.2">
      <c r="A8" s="19" t="s">
        <v>5</v>
      </c>
      <c r="B8" s="18" t="s">
        <v>6</v>
      </c>
      <c r="C8" s="1">
        <f>C9</f>
        <v>192863000</v>
      </c>
      <c r="D8" s="1">
        <f>D9</f>
        <v>142198316.80999997</v>
      </c>
      <c r="E8" s="1">
        <f t="shared" si="0"/>
        <v>73.730221354018127</v>
      </c>
    </row>
    <row r="9" spans="1:5" ht="12.75" x14ac:dyDescent="0.2">
      <c r="A9" s="19" t="s">
        <v>7</v>
      </c>
      <c r="B9" s="18" t="s">
        <v>8</v>
      </c>
      <c r="C9" s="1">
        <f>C10+C11+C12+C13+C14+C15+C17+C18+C19+C20+C21+C22+C16</f>
        <v>192863000</v>
      </c>
      <c r="D9" s="1">
        <f>D10+D11+D12+D13+D14+D15+D17+D18+D19+D20+D21+D22+D16</f>
        <v>142198316.80999997</v>
      </c>
      <c r="E9" s="1">
        <f t="shared" si="0"/>
        <v>73.730221354018127</v>
      </c>
    </row>
    <row r="10" spans="1:5" ht="178.5" x14ac:dyDescent="0.2">
      <c r="A10" s="20" t="s">
        <v>9</v>
      </c>
      <c r="B10" s="21" t="s">
        <v>344</v>
      </c>
      <c r="C10" s="2">
        <f>154375000-84903000</f>
        <v>69472000</v>
      </c>
      <c r="D10" s="2">
        <v>77444465.019999996</v>
      </c>
      <c r="E10" s="3">
        <f t="shared" si="0"/>
        <v>111.47579603293411</v>
      </c>
    </row>
    <row r="11" spans="1:5" ht="127.5" x14ac:dyDescent="0.2">
      <c r="A11" s="20" t="s">
        <v>10</v>
      </c>
      <c r="B11" s="21" t="s">
        <v>345</v>
      </c>
      <c r="C11" s="3">
        <f>304000-62000</f>
        <v>242000</v>
      </c>
      <c r="D11" s="3">
        <v>250861.07</v>
      </c>
      <c r="E11" s="3">
        <f t="shared" si="0"/>
        <v>103.66159917355372</v>
      </c>
    </row>
    <row r="12" spans="1:5" ht="127.5" x14ac:dyDescent="0.2">
      <c r="A12" s="20" t="s">
        <v>336</v>
      </c>
      <c r="B12" s="21" t="s">
        <v>346</v>
      </c>
      <c r="C12" s="3">
        <v>130000</v>
      </c>
      <c r="D12" s="3">
        <v>109200</v>
      </c>
      <c r="E12" s="3">
        <f t="shared" si="0"/>
        <v>84</v>
      </c>
    </row>
    <row r="13" spans="1:5" ht="127.5" x14ac:dyDescent="0.2">
      <c r="A13" s="20" t="s">
        <v>337</v>
      </c>
      <c r="B13" s="21" t="s">
        <v>347</v>
      </c>
      <c r="C13" s="3">
        <v>33000</v>
      </c>
      <c r="D13" s="3">
        <v>136312.28</v>
      </c>
      <c r="E13" s="3">
        <f t="shared" si="0"/>
        <v>413.06751515151518</v>
      </c>
    </row>
    <row r="14" spans="1:5" ht="114.75" x14ac:dyDescent="0.2">
      <c r="A14" s="20" t="s">
        <v>11</v>
      </c>
      <c r="B14" s="21" t="s">
        <v>348</v>
      </c>
      <c r="C14" s="2">
        <f>159000+426000</f>
        <v>585000</v>
      </c>
      <c r="D14" s="2">
        <v>653744.43000000005</v>
      </c>
      <c r="E14" s="3">
        <f t="shared" si="0"/>
        <v>111.75118461538463</v>
      </c>
    </row>
    <row r="15" spans="1:5" ht="76.5" x14ac:dyDescent="0.2">
      <c r="A15" s="20" t="s">
        <v>12</v>
      </c>
      <c r="B15" s="21" t="s">
        <v>13</v>
      </c>
      <c r="C15" s="2">
        <f>3743000+2510000</f>
        <v>6253000</v>
      </c>
      <c r="D15" s="2">
        <v>6137547</v>
      </c>
      <c r="E15" s="3">
        <f t="shared" si="0"/>
        <v>98.153638253638249</v>
      </c>
    </row>
    <row r="16" spans="1:5" ht="357" x14ac:dyDescent="0.2">
      <c r="A16" s="22" t="s">
        <v>14</v>
      </c>
      <c r="B16" s="21" t="s">
        <v>349</v>
      </c>
      <c r="C16" s="2">
        <f>8282000-7486000</f>
        <v>796000</v>
      </c>
      <c r="D16" s="2">
        <v>5008913.3899999997</v>
      </c>
      <c r="E16" s="3">
        <f t="shared" si="0"/>
        <v>629.26047613065327</v>
      </c>
    </row>
    <row r="17" spans="1:5" ht="89.25" x14ac:dyDescent="0.2">
      <c r="A17" s="22" t="s">
        <v>338</v>
      </c>
      <c r="B17" s="21" t="s">
        <v>350</v>
      </c>
      <c r="C17" s="2">
        <v>644000</v>
      </c>
      <c r="D17" s="2">
        <v>-35922.04</v>
      </c>
      <c r="E17" s="3">
        <f t="shared" si="0"/>
        <v>-5.5779565217391305</v>
      </c>
    </row>
    <row r="18" spans="1:5" ht="229.5" x14ac:dyDescent="0.2">
      <c r="A18" s="22" t="s">
        <v>339</v>
      </c>
      <c r="B18" s="21" t="s">
        <v>351</v>
      </c>
      <c r="C18" s="2">
        <v>3162000</v>
      </c>
      <c r="D18" s="2">
        <v>1526210.71</v>
      </c>
      <c r="E18" s="3">
        <f t="shared" si="0"/>
        <v>48.267258380771658</v>
      </c>
    </row>
    <row r="19" spans="1:5" ht="229.5" x14ac:dyDescent="0.2">
      <c r="A19" s="22" t="s">
        <v>340</v>
      </c>
      <c r="B19" s="21" t="s">
        <v>352</v>
      </c>
      <c r="C19" s="2">
        <v>4900000</v>
      </c>
      <c r="D19" s="2">
        <v>2209416.5</v>
      </c>
      <c r="E19" s="3">
        <f t="shared" si="0"/>
        <v>45.090132653061225</v>
      </c>
    </row>
    <row r="20" spans="1:5" ht="229.5" x14ac:dyDescent="0.2">
      <c r="A20" s="22" t="s">
        <v>341</v>
      </c>
      <c r="B20" s="21" t="s">
        <v>353</v>
      </c>
      <c r="C20" s="2">
        <v>1850000</v>
      </c>
      <c r="D20" s="2">
        <v>916093.68</v>
      </c>
      <c r="E20" s="3">
        <f t="shared" si="0"/>
        <v>49.518577297297298</v>
      </c>
    </row>
    <row r="21" spans="1:5" ht="51" x14ac:dyDescent="0.2">
      <c r="A21" s="22" t="s">
        <v>342</v>
      </c>
      <c r="B21" s="21" t="s">
        <v>354</v>
      </c>
      <c r="C21" s="2">
        <v>98719000</v>
      </c>
      <c r="D21" s="2">
        <v>42174627.289999999</v>
      </c>
      <c r="E21" s="3">
        <f t="shared" si="0"/>
        <v>42.721894761899939</v>
      </c>
    </row>
    <row r="22" spans="1:5" ht="51" x14ac:dyDescent="0.2">
      <c r="A22" s="22" t="s">
        <v>343</v>
      </c>
      <c r="B22" s="21" t="s">
        <v>355</v>
      </c>
      <c r="C22" s="2">
        <v>6077000</v>
      </c>
      <c r="D22" s="2">
        <v>5666847.4800000004</v>
      </c>
      <c r="E22" s="3">
        <f t="shared" si="0"/>
        <v>93.250740167845976</v>
      </c>
    </row>
    <row r="23" spans="1:5" ht="25.5" x14ac:dyDescent="0.2">
      <c r="A23" s="19" t="s">
        <v>15</v>
      </c>
      <c r="B23" s="18" t="s">
        <v>16</v>
      </c>
      <c r="C23" s="1">
        <f>C24</f>
        <v>8564900</v>
      </c>
      <c r="D23" s="1">
        <f>D24</f>
        <v>6328125.0499999998</v>
      </c>
      <c r="E23" s="1">
        <f t="shared" si="0"/>
        <v>73.884400868661629</v>
      </c>
    </row>
    <row r="24" spans="1:5" ht="25.5" x14ac:dyDescent="0.2">
      <c r="A24" s="20" t="s">
        <v>17</v>
      </c>
      <c r="B24" s="21" t="s">
        <v>18</v>
      </c>
      <c r="C24" s="3">
        <f>C25+C27+C29</f>
        <v>8564900</v>
      </c>
      <c r="D24" s="3">
        <f>D25+D27+D29+D31</f>
        <v>6328125.0499999998</v>
      </c>
      <c r="E24" s="3">
        <f t="shared" si="0"/>
        <v>73.884400868661629</v>
      </c>
    </row>
    <row r="25" spans="1:5" ht="51" x14ac:dyDescent="0.2">
      <c r="A25" s="20" t="s">
        <v>19</v>
      </c>
      <c r="B25" s="21" t="s">
        <v>20</v>
      </c>
      <c r="C25" s="2">
        <f>C26</f>
        <v>4479600</v>
      </c>
      <c r="D25" s="2">
        <f>D26</f>
        <v>3202548.25</v>
      </c>
      <c r="E25" s="3">
        <f t="shared" si="0"/>
        <v>71.49183520850076</v>
      </c>
    </row>
    <row r="26" spans="1:5" ht="89.25" x14ac:dyDescent="0.2">
      <c r="A26" s="20" t="s">
        <v>21</v>
      </c>
      <c r="B26" s="21" t="s">
        <v>22</v>
      </c>
      <c r="C26" s="2">
        <v>4479600</v>
      </c>
      <c r="D26" s="2">
        <v>3202548.25</v>
      </c>
      <c r="E26" s="3">
        <f t="shared" si="0"/>
        <v>71.49183520850076</v>
      </c>
    </row>
    <row r="27" spans="1:5" ht="63.75" x14ac:dyDescent="0.2">
      <c r="A27" s="22" t="s">
        <v>23</v>
      </c>
      <c r="B27" s="21" t="s">
        <v>24</v>
      </c>
      <c r="C27" s="2">
        <f>C28</f>
        <v>20200</v>
      </c>
      <c r="D27" s="2">
        <f>D28</f>
        <v>18702.12</v>
      </c>
      <c r="E27" s="3">
        <f t="shared" si="0"/>
        <v>92.584752475247527</v>
      </c>
    </row>
    <row r="28" spans="1:5" ht="102" x14ac:dyDescent="0.2">
      <c r="A28" s="22" t="s">
        <v>25</v>
      </c>
      <c r="B28" s="21" t="s">
        <v>26</v>
      </c>
      <c r="C28" s="2">
        <v>20200</v>
      </c>
      <c r="D28" s="2">
        <v>18702.12</v>
      </c>
      <c r="E28" s="3">
        <f t="shared" si="0"/>
        <v>92.584752475247527</v>
      </c>
    </row>
    <row r="29" spans="1:5" ht="51" x14ac:dyDescent="0.2">
      <c r="A29" s="20" t="s">
        <v>27</v>
      </c>
      <c r="B29" s="21" t="s">
        <v>28</v>
      </c>
      <c r="C29" s="2">
        <f>C30</f>
        <v>4065100</v>
      </c>
      <c r="D29" s="2">
        <f>D30</f>
        <v>3433042.08</v>
      </c>
      <c r="E29" s="3">
        <f t="shared" si="0"/>
        <v>84.451602174608254</v>
      </c>
    </row>
    <row r="30" spans="1:5" ht="89.25" x14ac:dyDescent="0.2">
      <c r="A30" s="20" t="s">
        <v>29</v>
      </c>
      <c r="B30" s="21" t="s">
        <v>30</v>
      </c>
      <c r="C30" s="2">
        <v>4065100</v>
      </c>
      <c r="D30" s="2">
        <v>3433042.08</v>
      </c>
      <c r="E30" s="3">
        <f t="shared" si="0"/>
        <v>84.451602174608254</v>
      </c>
    </row>
    <row r="31" spans="1:5" ht="51" x14ac:dyDescent="0.2">
      <c r="A31" s="20" t="s">
        <v>31</v>
      </c>
      <c r="B31" s="21" t="s">
        <v>32</v>
      </c>
      <c r="C31" s="2">
        <f t="shared" ref="C31" si="1">C32</f>
        <v>0</v>
      </c>
      <c r="D31" s="2">
        <f>D32</f>
        <v>-326167.40000000002</v>
      </c>
      <c r="E31" s="3" t="e">
        <f t="shared" si="0"/>
        <v>#DIV/0!</v>
      </c>
    </row>
    <row r="32" spans="1:5" ht="102" x14ac:dyDescent="0.2">
      <c r="A32" s="20" t="s">
        <v>33</v>
      </c>
      <c r="B32" s="21" t="s">
        <v>34</v>
      </c>
      <c r="C32" s="2">
        <v>0</v>
      </c>
      <c r="D32" s="2">
        <v>-326167.40000000002</v>
      </c>
      <c r="E32" s="3" t="e">
        <f t="shared" si="0"/>
        <v>#DIV/0!</v>
      </c>
    </row>
    <row r="33" spans="1:5" ht="12.75" x14ac:dyDescent="0.2">
      <c r="A33" s="19" t="s">
        <v>35</v>
      </c>
      <c r="B33" s="18" t="s">
        <v>36</v>
      </c>
      <c r="C33" s="1">
        <f>C34+C39+C41+C43</f>
        <v>48006000</v>
      </c>
      <c r="D33" s="1">
        <f>D34+D39+D41+D43</f>
        <v>29234753.849999998</v>
      </c>
      <c r="E33" s="1">
        <f t="shared" si="0"/>
        <v>60.898124921884758</v>
      </c>
    </row>
    <row r="34" spans="1:5" ht="25.5" x14ac:dyDescent="0.2">
      <c r="A34" s="20" t="s">
        <v>37</v>
      </c>
      <c r="B34" s="21" t="s">
        <v>38</v>
      </c>
      <c r="C34" s="3">
        <f>C35+C37</f>
        <v>43615000</v>
      </c>
      <c r="D34" s="3">
        <f>D35+D37</f>
        <v>25647302.5</v>
      </c>
      <c r="E34" s="3">
        <f t="shared" si="0"/>
        <v>58.80385761779204</v>
      </c>
    </row>
    <row r="35" spans="1:5" ht="25.5" x14ac:dyDescent="0.2">
      <c r="A35" s="20" t="s">
        <v>39</v>
      </c>
      <c r="B35" s="21" t="s">
        <v>40</v>
      </c>
      <c r="C35" s="3">
        <f>C36</f>
        <v>35276000</v>
      </c>
      <c r="D35" s="3">
        <f>D36</f>
        <v>20990003.219999999</v>
      </c>
      <c r="E35" s="3">
        <f t="shared" si="0"/>
        <v>59.502220263068374</v>
      </c>
    </row>
    <row r="36" spans="1:5" ht="25.5" x14ac:dyDescent="0.2">
      <c r="A36" s="20" t="s">
        <v>41</v>
      </c>
      <c r="B36" s="21" t="s">
        <v>40</v>
      </c>
      <c r="C36" s="3">
        <v>35276000</v>
      </c>
      <c r="D36" s="3">
        <v>20990003.219999999</v>
      </c>
      <c r="E36" s="3">
        <f t="shared" si="0"/>
        <v>59.502220263068374</v>
      </c>
    </row>
    <row r="37" spans="1:5" ht="38.25" x14ac:dyDescent="0.2">
      <c r="A37" s="20" t="s">
        <v>42</v>
      </c>
      <c r="B37" s="21" t="s">
        <v>43</v>
      </c>
      <c r="C37" s="3">
        <f>C38</f>
        <v>8339000</v>
      </c>
      <c r="D37" s="3">
        <f>D38</f>
        <v>4657299.28</v>
      </c>
      <c r="E37" s="3">
        <f t="shared" si="0"/>
        <v>55.849613622736541</v>
      </c>
    </row>
    <row r="38" spans="1:5" ht="51" x14ac:dyDescent="0.2">
      <c r="A38" s="20" t="s">
        <v>44</v>
      </c>
      <c r="B38" s="21" t="s">
        <v>45</v>
      </c>
      <c r="C38" s="3">
        <v>8339000</v>
      </c>
      <c r="D38" s="3">
        <v>4657299.28</v>
      </c>
      <c r="E38" s="3">
        <f t="shared" si="0"/>
        <v>55.849613622736541</v>
      </c>
    </row>
    <row r="39" spans="1:5" ht="12.75" x14ac:dyDescent="0.2">
      <c r="A39" s="20" t="s">
        <v>46</v>
      </c>
      <c r="B39" s="21" t="s">
        <v>47</v>
      </c>
      <c r="C39" s="3">
        <f>C40</f>
        <v>0</v>
      </c>
      <c r="D39" s="3">
        <f>D40</f>
        <v>1704.7</v>
      </c>
      <c r="E39" s="3"/>
    </row>
    <row r="40" spans="1:5" ht="12.75" x14ac:dyDescent="0.2">
      <c r="A40" s="20" t="s">
        <v>48</v>
      </c>
      <c r="B40" s="21" t="s">
        <v>47</v>
      </c>
      <c r="C40" s="3">
        <v>0</v>
      </c>
      <c r="D40" s="3">
        <v>1704.7</v>
      </c>
      <c r="E40" s="3"/>
    </row>
    <row r="41" spans="1:5" ht="12.75" x14ac:dyDescent="0.2">
      <c r="A41" s="20" t="s">
        <v>49</v>
      </c>
      <c r="B41" s="21" t="s">
        <v>50</v>
      </c>
      <c r="C41" s="3">
        <f>C42</f>
        <v>328000</v>
      </c>
      <c r="D41" s="3">
        <f>D42</f>
        <v>327630</v>
      </c>
      <c r="E41" s="3">
        <f t="shared" si="0"/>
        <v>99.887195121951223</v>
      </c>
    </row>
    <row r="42" spans="1:5" ht="12.75" x14ac:dyDescent="0.2">
      <c r="A42" s="20" t="s">
        <v>51</v>
      </c>
      <c r="B42" s="21" t="s">
        <v>50</v>
      </c>
      <c r="C42" s="2">
        <f>304000+24000</f>
        <v>328000</v>
      </c>
      <c r="D42" s="2">
        <v>327630</v>
      </c>
      <c r="E42" s="3">
        <f t="shared" si="0"/>
        <v>99.887195121951223</v>
      </c>
    </row>
    <row r="43" spans="1:5" ht="25.5" x14ac:dyDescent="0.2">
      <c r="A43" s="20" t="s">
        <v>52</v>
      </c>
      <c r="B43" s="21" t="s">
        <v>53</v>
      </c>
      <c r="C43" s="3">
        <f>C44</f>
        <v>4063000</v>
      </c>
      <c r="D43" s="3">
        <f>D44</f>
        <v>3258116.65</v>
      </c>
      <c r="E43" s="3">
        <f t="shared" si="0"/>
        <v>80.189924932316032</v>
      </c>
    </row>
    <row r="44" spans="1:5" ht="25.5" x14ac:dyDescent="0.2">
      <c r="A44" s="22" t="s">
        <v>221</v>
      </c>
      <c r="B44" s="21" t="s">
        <v>222</v>
      </c>
      <c r="C44" s="2">
        <v>4063000</v>
      </c>
      <c r="D44" s="2">
        <v>3258116.65</v>
      </c>
      <c r="E44" s="3">
        <f t="shared" si="0"/>
        <v>80.189924932316032</v>
      </c>
    </row>
    <row r="45" spans="1:5" ht="12.75" x14ac:dyDescent="0.2">
      <c r="A45" s="19" t="s">
        <v>54</v>
      </c>
      <c r="B45" s="18" t="s">
        <v>55</v>
      </c>
      <c r="C45" s="1">
        <f>C46+C48</f>
        <v>4295000</v>
      </c>
      <c r="D45" s="1">
        <f>D46+D48</f>
        <v>1647129.6000000001</v>
      </c>
      <c r="E45" s="1">
        <f t="shared" si="0"/>
        <v>38.349932479627476</v>
      </c>
    </row>
    <row r="46" spans="1:5" ht="12.75" x14ac:dyDescent="0.2">
      <c r="A46" s="22" t="s">
        <v>289</v>
      </c>
      <c r="B46" s="21" t="s">
        <v>287</v>
      </c>
      <c r="C46" s="3">
        <f>C47</f>
        <v>2878000</v>
      </c>
      <c r="D46" s="3">
        <f>D47</f>
        <v>694450.11</v>
      </c>
      <c r="E46" s="3">
        <f t="shared" si="0"/>
        <v>24.129607713690064</v>
      </c>
    </row>
    <row r="47" spans="1:5" ht="38.25" x14ac:dyDescent="0.2">
      <c r="A47" s="22" t="s">
        <v>290</v>
      </c>
      <c r="B47" s="21" t="s">
        <v>288</v>
      </c>
      <c r="C47" s="2">
        <v>2878000</v>
      </c>
      <c r="D47" s="2">
        <v>694450.11</v>
      </c>
      <c r="E47" s="3">
        <f t="shared" si="0"/>
        <v>24.129607713690064</v>
      </c>
    </row>
    <row r="48" spans="1:5" ht="12.75" x14ac:dyDescent="0.2">
      <c r="A48" s="22" t="s">
        <v>56</v>
      </c>
      <c r="B48" s="21" t="s">
        <v>57</v>
      </c>
      <c r="C48" s="3">
        <f>C49+C51</f>
        <v>1417000</v>
      </c>
      <c r="D48" s="3">
        <f>D49+D51</f>
        <v>952679.49</v>
      </c>
      <c r="E48" s="3">
        <f t="shared" si="0"/>
        <v>67.232144671841922</v>
      </c>
    </row>
    <row r="49" spans="1:5" ht="12.75" x14ac:dyDescent="0.2">
      <c r="A49" s="22" t="s">
        <v>58</v>
      </c>
      <c r="B49" s="21" t="s">
        <v>59</v>
      </c>
      <c r="C49" s="3">
        <f>C50</f>
        <v>1036000</v>
      </c>
      <c r="D49" s="3">
        <f>D50</f>
        <v>864588.2</v>
      </c>
      <c r="E49" s="3">
        <f t="shared" si="0"/>
        <v>83.454459459459457</v>
      </c>
    </row>
    <row r="50" spans="1:5" ht="25.5" x14ac:dyDescent="0.2">
      <c r="A50" s="22" t="s">
        <v>292</v>
      </c>
      <c r="B50" s="21" t="s">
        <v>291</v>
      </c>
      <c r="C50" s="2">
        <v>1036000</v>
      </c>
      <c r="D50" s="2">
        <v>864588.2</v>
      </c>
      <c r="E50" s="3">
        <f t="shared" si="0"/>
        <v>83.454459459459457</v>
      </c>
    </row>
    <row r="51" spans="1:5" ht="12.75" x14ac:dyDescent="0.2">
      <c r="A51" s="22" t="s">
        <v>60</v>
      </c>
      <c r="B51" s="21" t="s">
        <v>61</v>
      </c>
      <c r="C51" s="3">
        <f>C52</f>
        <v>381000</v>
      </c>
      <c r="D51" s="3">
        <f>D52</f>
        <v>88091.29</v>
      </c>
      <c r="E51" s="3">
        <f t="shared" si="0"/>
        <v>23.121073490813647</v>
      </c>
    </row>
    <row r="52" spans="1:5" ht="25.5" x14ac:dyDescent="0.2">
      <c r="A52" s="22" t="s">
        <v>293</v>
      </c>
      <c r="B52" s="21" t="s">
        <v>294</v>
      </c>
      <c r="C52" s="3">
        <v>381000</v>
      </c>
      <c r="D52" s="3">
        <v>88091.29</v>
      </c>
      <c r="E52" s="3">
        <f t="shared" si="0"/>
        <v>23.121073490813647</v>
      </c>
    </row>
    <row r="53" spans="1:5" ht="12.75" x14ac:dyDescent="0.2">
      <c r="A53" s="19" t="s">
        <v>62</v>
      </c>
      <c r="B53" s="18" t="s">
        <v>63</v>
      </c>
      <c r="C53" s="1">
        <f>C54+C56</f>
        <v>6698000</v>
      </c>
      <c r="D53" s="1">
        <f>D54+D56</f>
        <v>4694305.3</v>
      </c>
      <c r="E53" s="1">
        <f t="shared" si="0"/>
        <v>70.085179157957597</v>
      </c>
    </row>
    <row r="54" spans="1:5" ht="25.5" x14ac:dyDescent="0.2">
      <c r="A54" s="20" t="s">
        <v>64</v>
      </c>
      <c r="B54" s="21" t="s">
        <v>65</v>
      </c>
      <c r="C54" s="3">
        <f>C55</f>
        <v>6693000</v>
      </c>
      <c r="D54" s="3">
        <f>D55</f>
        <v>4689305.3</v>
      </c>
      <c r="E54" s="3">
        <f t="shared" si="0"/>
        <v>70.062831316300617</v>
      </c>
    </row>
    <row r="55" spans="1:5" ht="38.25" x14ac:dyDescent="0.2">
      <c r="A55" s="20" t="s">
        <v>66</v>
      </c>
      <c r="B55" s="21" t="s">
        <v>67</v>
      </c>
      <c r="C55" s="2">
        <f>3086000+3607000</f>
        <v>6693000</v>
      </c>
      <c r="D55" s="2">
        <v>4689305.3</v>
      </c>
      <c r="E55" s="3">
        <f t="shared" si="0"/>
        <v>70.062831316300617</v>
      </c>
    </row>
    <row r="56" spans="1:5" ht="25.5" x14ac:dyDescent="0.2">
      <c r="A56" s="20" t="s">
        <v>68</v>
      </c>
      <c r="B56" s="21" t="s">
        <v>69</v>
      </c>
      <c r="C56" s="3">
        <f>C57</f>
        <v>5000</v>
      </c>
      <c r="D56" s="3">
        <f>D57</f>
        <v>5000</v>
      </c>
      <c r="E56" s="3">
        <f t="shared" si="0"/>
        <v>100</v>
      </c>
    </row>
    <row r="57" spans="1:5" ht="25.5" x14ac:dyDescent="0.2">
      <c r="A57" s="20" t="s">
        <v>70</v>
      </c>
      <c r="B57" s="21" t="s">
        <v>71</v>
      </c>
      <c r="C57" s="2">
        <v>5000</v>
      </c>
      <c r="D57" s="2">
        <v>5000</v>
      </c>
      <c r="E57" s="3">
        <f t="shared" si="0"/>
        <v>100</v>
      </c>
    </row>
    <row r="58" spans="1:5" ht="38.25" x14ac:dyDescent="0.2">
      <c r="A58" s="19" t="s">
        <v>72</v>
      </c>
      <c r="B58" s="18" t="s">
        <v>73</v>
      </c>
      <c r="C58" s="1">
        <f>C59+C66</f>
        <v>21926100</v>
      </c>
      <c r="D58" s="1">
        <f>D59+D66</f>
        <v>19083677.530000001</v>
      </c>
      <c r="E58" s="1">
        <f t="shared" si="0"/>
        <v>87.03635179078816</v>
      </c>
    </row>
    <row r="59" spans="1:5" ht="63.75" x14ac:dyDescent="0.2">
      <c r="A59" s="20" t="s">
        <v>74</v>
      </c>
      <c r="B59" s="21" t="s">
        <v>75</v>
      </c>
      <c r="C59" s="3">
        <f>C60+C62+C64</f>
        <v>18926100</v>
      </c>
      <c r="D59" s="3">
        <f>D60+D62+D64</f>
        <v>17583677.530000001</v>
      </c>
      <c r="E59" s="3">
        <f t="shared" si="0"/>
        <v>92.90703066136183</v>
      </c>
    </row>
    <row r="60" spans="1:5" ht="51" x14ac:dyDescent="0.2">
      <c r="A60" s="20" t="s">
        <v>76</v>
      </c>
      <c r="B60" s="21" t="s">
        <v>77</v>
      </c>
      <c r="C60" s="3">
        <f>C61</f>
        <v>10200000</v>
      </c>
      <c r="D60" s="3">
        <f>D61</f>
        <v>8185345.1799999997</v>
      </c>
      <c r="E60" s="3">
        <f t="shared" si="0"/>
        <v>80.24848215686275</v>
      </c>
    </row>
    <row r="61" spans="1:5" ht="63.75" x14ac:dyDescent="0.2">
      <c r="A61" s="22" t="s">
        <v>223</v>
      </c>
      <c r="B61" s="21" t="s">
        <v>224</v>
      </c>
      <c r="C61" s="3">
        <f>8500000+1700000</f>
        <v>10200000</v>
      </c>
      <c r="D61" s="3">
        <v>8185345.1799999997</v>
      </c>
      <c r="E61" s="3">
        <f t="shared" si="0"/>
        <v>80.24848215686275</v>
      </c>
    </row>
    <row r="62" spans="1:5" ht="63.75" x14ac:dyDescent="0.2">
      <c r="A62" s="23" t="s">
        <v>269</v>
      </c>
      <c r="B62" s="24" t="s">
        <v>270</v>
      </c>
      <c r="C62" s="3">
        <f>C63</f>
        <v>76100</v>
      </c>
      <c r="D62" s="3">
        <f>D63</f>
        <v>46896</v>
      </c>
      <c r="E62" s="3">
        <f t="shared" si="0"/>
        <v>61.624178712220768</v>
      </c>
    </row>
    <row r="63" spans="1:5" ht="51" x14ac:dyDescent="0.2">
      <c r="A63" s="23" t="s">
        <v>271</v>
      </c>
      <c r="B63" s="24" t="s">
        <v>272</v>
      </c>
      <c r="C63" s="3">
        <f>68100+8000</f>
        <v>76100</v>
      </c>
      <c r="D63" s="3">
        <v>46896</v>
      </c>
      <c r="E63" s="3">
        <f t="shared" si="0"/>
        <v>61.624178712220768</v>
      </c>
    </row>
    <row r="64" spans="1:5" ht="38.25" x14ac:dyDescent="0.2">
      <c r="A64" s="20" t="s">
        <v>78</v>
      </c>
      <c r="B64" s="21" t="s">
        <v>356</v>
      </c>
      <c r="C64" s="3">
        <f>C65</f>
        <v>8650000</v>
      </c>
      <c r="D64" s="3">
        <f>D65</f>
        <v>9351436.3499999996</v>
      </c>
      <c r="E64" s="3">
        <f t="shared" si="0"/>
        <v>108.10909075144508</v>
      </c>
    </row>
    <row r="65" spans="1:5" ht="25.5" x14ac:dyDescent="0.2">
      <c r="A65" s="22" t="s">
        <v>225</v>
      </c>
      <c r="B65" s="21" t="s">
        <v>295</v>
      </c>
      <c r="C65" s="2">
        <f>4950000+3700000</f>
        <v>8650000</v>
      </c>
      <c r="D65" s="2">
        <v>9351436.3499999996</v>
      </c>
      <c r="E65" s="3">
        <f t="shared" si="0"/>
        <v>108.10909075144508</v>
      </c>
    </row>
    <row r="66" spans="1:5" ht="63.75" x14ac:dyDescent="0.2">
      <c r="A66" s="20" t="s">
        <v>79</v>
      </c>
      <c r="B66" s="21" t="s">
        <v>80</v>
      </c>
      <c r="C66" s="2">
        <f>C67</f>
        <v>3000000</v>
      </c>
      <c r="D66" s="2">
        <f>D67</f>
        <v>1500000</v>
      </c>
      <c r="E66" s="3">
        <f t="shared" si="0"/>
        <v>50</v>
      </c>
    </row>
    <row r="67" spans="1:5" ht="63.75" x14ac:dyDescent="0.2">
      <c r="A67" s="20" t="s">
        <v>81</v>
      </c>
      <c r="B67" s="21" t="s">
        <v>82</v>
      </c>
      <c r="C67" s="2">
        <f>C68</f>
        <v>3000000</v>
      </c>
      <c r="D67" s="2">
        <f>D68</f>
        <v>1500000</v>
      </c>
      <c r="E67" s="3">
        <f t="shared" si="0"/>
        <v>50</v>
      </c>
    </row>
    <row r="68" spans="1:5" ht="63.75" x14ac:dyDescent="0.2">
      <c r="A68" s="20" t="s">
        <v>226</v>
      </c>
      <c r="B68" s="21" t="s">
        <v>227</v>
      </c>
      <c r="C68" s="2">
        <v>3000000</v>
      </c>
      <c r="D68" s="2">
        <v>1500000</v>
      </c>
      <c r="E68" s="3">
        <f t="shared" si="0"/>
        <v>50</v>
      </c>
    </row>
    <row r="69" spans="1:5" ht="12.75" x14ac:dyDescent="0.2">
      <c r="A69" s="19" t="s">
        <v>83</v>
      </c>
      <c r="B69" s="18" t="s">
        <v>84</v>
      </c>
      <c r="C69" s="1">
        <f>C70</f>
        <v>682290</v>
      </c>
      <c r="D69" s="1">
        <f>D70</f>
        <v>630341.09</v>
      </c>
      <c r="E69" s="1">
        <f t="shared" si="0"/>
        <v>92.386095355347436</v>
      </c>
    </row>
    <row r="70" spans="1:5" ht="12.75" x14ac:dyDescent="0.2">
      <c r="A70" s="20" t="s">
        <v>85</v>
      </c>
      <c r="B70" s="21" t="s">
        <v>86</v>
      </c>
      <c r="C70" s="3">
        <f>C71+C73+C74</f>
        <v>682290</v>
      </c>
      <c r="D70" s="3">
        <f>D71+D73+D74</f>
        <v>630341.09</v>
      </c>
      <c r="E70" s="3">
        <f t="shared" si="0"/>
        <v>92.386095355347436</v>
      </c>
    </row>
    <row r="71" spans="1:5" ht="25.5" x14ac:dyDescent="0.2">
      <c r="A71" s="20" t="s">
        <v>87</v>
      </c>
      <c r="B71" s="21" t="s">
        <v>88</v>
      </c>
      <c r="C71" s="2">
        <f>174010+12650</f>
        <v>186660</v>
      </c>
      <c r="D71" s="2">
        <v>187760.9</v>
      </c>
      <c r="E71" s="3">
        <f t="shared" ref="E71:E134" si="2">D71/C71*100</f>
        <v>100.58978892103289</v>
      </c>
    </row>
    <row r="72" spans="1:5" ht="25.5" x14ac:dyDescent="0.2">
      <c r="A72" s="20" t="s">
        <v>89</v>
      </c>
      <c r="B72" s="21" t="s">
        <v>90</v>
      </c>
      <c r="C72" s="2"/>
      <c r="D72" s="2"/>
      <c r="E72" s="3"/>
    </row>
    <row r="73" spans="1:5" ht="12.75" x14ac:dyDescent="0.2">
      <c r="A73" s="20" t="s">
        <v>91</v>
      </c>
      <c r="B73" s="21" t="s">
        <v>92</v>
      </c>
      <c r="C73" s="2">
        <v>10360</v>
      </c>
      <c r="D73" s="2">
        <v>5548.15</v>
      </c>
      <c r="E73" s="3">
        <f t="shared" si="2"/>
        <v>53.553571428571423</v>
      </c>
    </row>
    <row r="74" spans="1:5" ht="12.75" x14ac:dyDescent="0.2">
      <c r="A74" s="20" t="s">
        <v>93</v>
      </c>
      <c r="B74" s="21" t="s">
        <v>94</v>
      </c>
      <c r="C74" s="2">
        <f>C76+C75</f>
        <v>485270</v>
      </c>
      <c r="D74" s="2">
        <f>D76+D75</f>
        <v>437032.04</v>
      </c>
      <c r="E74" s="3">
        <f t="shared" si="2"/>
        <v>90.059562717662317</v>
      </c>
    </row>
    <row r="75" spans="1:5" ht="12.75" x14ac:dyDescent="0.2">
      <c r="A75" s="20" t="s">
        <v>95</v>
      </c>
      <c r="B75" s="21" t="s">
        <v>96</v>
      </c>
      <c r="C75" s="2">
        <f>30860+382340</f>
        <v>413200</v>
      </c>
      <c r="D75" s="2">
        <v>437032.04</v>
      </c>
      <c r="E75" s="3">
        <f t="shared" si="2"/>
        <v>105.7676766698935</v>
      </c>
    </row>
    <row r="76" spans="1:5" ht="12.75" x14ac:dyDescent="0.2">
      <c r="A76" s="20" t="s">
        <v>97</v>
      </c>
      <c r="B76" s="21" t="s">
        <v>98</v>
      </c>
      <c r="C76" s="2">
        <v>72070</v>
      </c>
      <c r="D76" s="2">
        <v>0</v>
      </c>
      <c r="E76" s="3">
        <f t="shared" si="2"/>
        <v>0</v>
      </c>
    </row>
    <row r="77" spans="1:5" ht="25.5" x14ac:dyDescent="0.2">
      <c r="A77" s="19" t="s">
        <v>99</v>
      </c>
      <c r="B77" s="18" t="s">
        <v>273</v>
      </c>
      <c r="C77" s="1">
        <f>C78+C82</f>
        <v>3356240</v>
      </c>
      <c r="D77" s="1">
        <f>D78+D82</f>
        <v>2349807.9899999998</v>
      </c>
      <c r="E77" s="1">
        <f t="shared" si="2"/>
        <v>70.013109610754881</v>
      </c>
    </row>
    <row r="78" spans="1:5" ht="12.75" x14ac:dyDescent="0.2">
      <c r="A78" s="20" t="s">
        <v>100</v>
      </c>
      <c r="B78" s="21" t="s">
        <v>101</v>
      </c>
      <c r="C78" s="3">
        <f>C79</f>
        <v>3194440</v>
      </c>
      <c r="D78" s="3">
        <f>D79</f>
        <v>2178030.5499999998</v>
      </c>
      <c r="E78" s="3">
        <f t="shared" si="2"/>
        <v>68.18192077484629</v>
      </c>
    </row>
    <row r="79" spans="1:5" ht="12.75" x14ac:dyDescent="0.2">
      <c r="A79" s="20" t="s">
        <v>102</v>
      </c>
      <c r="B79" s="21" t="s">
        <v>103</v>
      </c>
      <c r="C79" s="3">
        <f>C80</f>
        <v>3194440</v>
      </c>
      <c r="D79" s="3">
        <f>D80</f>
        <v>2178030.5499999998</v>
      </c>
      <c r="E79" s="3">
        <f t="shared" si="2"/>
        <v>68.18192077484629</v>
      </c>
    </row>
    <row r="80" spans="1:5" ht="25.5" x14ac:dyDescent="0.2">
      <c r="A80" s="20" t="s">
        <v>228</v>
      </c>
      <c r="B80" s="21" t="s">
        <v>237</v>
      </c>
      <c r="C80" s="3">
        <f>3134240+60200</f>
        <v>3194440</v>
      </c>
      <c r="D80" s="3">
        <v>2178030.5499999998</v>
      </c>
      <c r="E80" s="3">
        <f t="shared" si="2"/>
        <v>68.18192077484629</v>
      </c>
    </row>
    <row r="81" spans="1:5" ht="12.75" x14ac:dyDescent="0.2">
      <c r="A81" s="20" t="s">
        <v>104</v>
      </c>
      <c r="B81" s="21" t="s">
        <v>105</v>
      </c>
      <c r="C81" s="3">
        <f>C82</f>
        <v>161800</v>
      </c>
      <c r="D81" s="3">
        <f>D82</f>
        <v>171777.44</v>
      </c>
      <c r="E81" s="3">
        <f t="shared" si="2"/>
        <v>106.16652657601978</v>
      </c>
    </row>
    <row r="82" spans="1:5" ht="12.75" x14ac:dyDescent="0.2">
      <c r="A82" s="20" t="s">
        <v>106</v>
      </c>
      <c r="B82" s="21" t="s">
        <v>107</v>
      </c>
      <c r="C82" s="3">
        <f>C83</f>
        <v>161800</v>
      </c>
      <c r="D82" s="3">
        <f>D83</f>
        <v>171777.44</v>
      </c>
      <c r="E82" s="3">
        <f t="shared" si="2"/>
        <v>106.16652657601978</v>
      </c>
    </row>
    <row r="83" spans="1:5" ht="25.5" x14ac:dyDescent="0.2">
      <c r="A83" s="20" t="s">
        <v>229</v>
      </c>
      <c r="B83" s="21" t="s">
        <v>230</v>
      </c>
      <c r="C83" s="2">
        <v>161800</v>
      </c>
      <c r="D83" s="2">
        <v>171777.44</v>
      </c>
      <c r="E83" s="3">
        <f t="shared" si="2"/>
        <v>106.16652657601978</v>
      </c>
    </row>
    <row r="84" spans="1:5" ht="25.5" x14ac:dyDescent="0.2">
      <c r="A84" s="19" t="s">
        <v>108</v>
      </c>
      <c r="B84" s="18" t="s">
        <v>109</v>
      </c>
      <c r="C84" s="1">
        <f>C85+C87</f>
        <v>300000</v>
      </c>
      <c r="D84" s="1">
        <f>D85+D87</f>
        <v>154568.13</v>
      </c>
      <c r="E84" s="1">
        <f t="shared" si="2"/>
        <v>51.522710000000004</v>
      </c>
    </row>
    <row r="85" spans="1:5" ht="63.75" x14ac:dyDescent="0.2">
      <c r="A85" s="25" t="s">
        <v>110</v>
      </c>
      <c r="B85" s="21" t="s">
        <v>274</v>
      </c>
      <c r="C85" s="1">
        <f>C86</f>
        <v>250000</v>
      </c>
      <c r="D85" s="1">
        <f>D86</f>
        <v>88000</v>
      </c>
      <c r="E85" s="1">
        <f t="shared" si="2"/>
        <v>35.199999999999996</v>
      </c>
    </row>
    <row r="86" spans="1:5" ht="76.5" x14ac:dyDescent="0.2">
      <c r="A86" s="25" t="s">
        <v>231</v>
      </c>
      <c r="B86" s="21" t="s">
        <v>267</v>
      </c>
      <c r="C86" s="3">
        <v>250000</v>
      </c>
      <c r="D86" s="3">
        <v>88000</v>
      </c>
      <c r="E86" s="3">
        <f t="shared" si="2"/>
        <v>35.199999999999996</v>
      </c>
    </row>
    <row r="87" spans="1:5" ht="25.5" x14ac:dyDescent="0.2">
      <c r="A87" s="25" t="s">
        <v>111</v>
      </c>
      <c r="B87" s="21" t="s">
        <v>112</v>
      </c>
      <c r="C87" s="1">
        <f>C88</f>
        <v>50000</v>
      </c>
      <c r="D87" s="1">
        <f>D88</f>
        <v>66568.13</v>
      </c>
      <c r="E87" s="1">
        <f t="shared" si="2"/>
        <v>133.13625999999999</v>
      </c>
    </row>
    <row r="88" spans="1:5" ht="25.5" x14ac:dyDescent="0.2">
      <c r="A88" s="25" t="s">
        <v>113</v>
      </c>
      <c r="B88" s="21" t="s">
        <v>114</v>
      </c>
      <c r="C88" s="3">
        <f>C89</f>
        <v>50000</v>
      </c>
      <c r="D88" s="3">
        <f>D89</f>
        <v>66568.13</v>
      </c>
      <c r="E88" s="3">
        <f t="shared" si="2"/>
        <v>133.13625999999999</v>
      </c>
    </row>
    <row r="89" spans="1:5" ht="38.25" x14ac:dyDescent="0.2">
      <c r="A89" s="25" t="s">
        <v>259</v>
      </c>
      <c r="B89" s="21" t="s">
        <v>232</v>
      </c>
      <c r="C89" s="3">
        <v>50000</v>
      </c>
      <c r="D89" s="3">
        <v>66568.13</v>
      </c>
      <c r="E89" s="3">
        <f t="shared" si="2"/>
        <v>133.13625999999999</v>
      </c>
    </row>
    <row r="90" spans="1:5" ht="12.75" x14ac:dyDescent="0.2">
      <c r="A90" s="19" t="s">
        <v>115</v>
      </c>
      <c r="B90" s="18" t="s">
        <v>116</v>
      </c>
      <c r="C90" s="1">
        <f>C91+C112+C116</f>
        <v>1370124.08</v>
      </c>
      <c r="D90" s="1">
        <f>D91+D111+D113+D116+D121</f>
        <v>2691334.2399999998</v>
      </c>
      <c r="E90" s="1">
        <f t="shared" si="2"/>
        <v>196.42996421170844</v>
      </c>
    </row>
    <row r="91" spans="1:5" ht="25.5" x14ac:dyDescent="0.2">
      <c r="A91" s="20" t="s">
        <v>117</v>
      </c>
      <c r="B91" s="21" t="s">
        <v>118</v>
      </c>
      <c r="C91" s="3">
        <f>C92+C94+C96+C100+C102+C105+C107+C109</f>
        <v>1362124.08</v>
      </c>
      <c r="D91" s="3">
        <f>D92+D94+D96+D100+D102+D105+D107+D109+D98</f>
        <v>1636822.2599999998</v>
      </c>
      <c r="E91" s="3">
        <f t="shared" si="2"/>
        <v>120.16689845171813</v>
      </c>
    </row>
    <row r="92" spans="1:5" ht="38.25" x14ac:dyDescent="0.2">
      <c r="A92" s="20" t="s">
        <v>119</v>
      </c>
      <c r="B92" s="21" t="s">
        <v>120</v>
      </c>
      <c r="C92" s="3">
        <f>C93</f>
        <v>9500</v>
      </c>
      <c r="D92" s="3">
        <f>D93</f>
        <v>4100</v>
      </c>
      <c r="E92" s="3">
        <f t="shared" si="2"/>
        <v>43.15789473684211</v>
      </c>
    </row>
    <row r="93" spans="1:5" ht="63.75" x14ac:dyDescent="0.2">
      <c r="A93" s="20" t="s">
        <v>121</v>
      </c>
      <c r="B93" s="21" t="s">
        <v>122</v>
      </c>
      <c r="C93" s="3">
        <f>8000+1500</f>
        <v>9500</v>
      </c>
      <c r="D93" s="3">
        <v>4100</v>
      </c>
      <c r="E93" s="3">
        <f t="shared" si="2"/>
        <v>43.15789473684211</v>
      </c>
    </row>
    <row r="94" spans="1:5" ht="63.75" x14ac:dyDescent="0.2">
      <c r="A94" s="20" t="s">
        <v>123</v>
      </c>
      <c r="B94" s="21" t="s">
        <v>124</v>
      </c>
      <c r="C94" s="3">
        <f>C95</f>
        <v>23194.080000000002</v>
      </c>
      <c r="D94" s="3">
        <f>D95</f>
        <v>66650.05</v>
      </c>
      <c r="E94" s="3">
        <f t="shared" si="2"/>
        <v>287.35802411649865</v>
      </c>
    </row>
    <row r="95" spans="1:5" ht="76.5" x14ac:dyDescent="0.2">
      <c r="A95" s="20" t="s">
        <v>125</v>
      </c>
      <c r="B95" s="21" t="s">
        <v>126</v>
      </c>
      <c r="C95" s="3">
        <f>4000+19140+54.08</f>
        <v>23194.080000000002</v>
      </c>
      <c r="D95" s="3">
        <v>66650.05</v>
      </c>
      <c r="E95" s="3">
        <f t="shared" si="2"/>
        <v>287.35802411649865</v>
      </c>
    </row>
    <row r="96" spans="1:5" ht="38.25" x14ac:dyDescent="0.2">
      <c r="A96" s="20" t="s">
        <v>127</v>
      </c>
      <c r="B96" s="21" t="s">
        <v>128</v>
      </c>
      <c r="C96" s="3">
        <f>C97</f>
        <v>913</v>
      </c>
      <c r="D96" s="3">
        <f>D97</f>
        <v>1207.68</v>
      </c>
      <c r="E96" s="3">
        <f t="shared" si="2"/>
        <v>132.27601314348303</v>
      </c>
    </row>
    <row r="97" spans="1:5" ht="63.75" x14ac:dyDescent="0.2">
      <c r="A97" s="20" t="s">
        <v>129</v>
      </c>
      <c r="B97" s="21" t="s">
        <v>130</v>
      </c>
      <c r="C97" s="3">
        <v>913</v>
      </c>
      <c r="D97" s="3">
        <v>1207.68</v>
      </c>
      <c r="E97" s="3">
        <f t="shared" si="2"/>
        <v>132.27601314348303</v>
      </c>
    </row>
    <row r="98" spans="1:5" ht="51" x14ac:dyDescent="0.2">
      <c r="A98" s="20" t="s">
        <v>131</v>
      </c>
      <c r="B98" s="21" t="s">
        <v>132</v>
      </c>
      <c r="C98" s="3">
        <f>C99</f>
        <v>0</v>
      </c>
      <c r="D98" s="3">
        <f>D99</f>
        <v>3000</v>
      </c>
      <c r="E98" s="3"/>
    </row>
    <row r="99" spans="1:5" ht="63.75" x14ac:dyDescent="0.2">
      <c r="A99" s="20" t="s">
        <v>133</v>
      </c>
      <c r="B99" s="21" t="s">
        <v>134</v>
      </c>
      <c r="C99" s="3">
        <v>0</v>
      </c>
      <c r="D99" s="3">
        <v>3000</v>
      </c>
      <c r="E99" s="3"/>
    </row>
    <row r="100" spans="1:5" ht="51" x14ac:dyDescent="0.2">
      <c r="A100" s="20" t="s">
        <v>135</v>
      </c>
      <c r="B100" s="21" t="s">
        <v>136</v>
      </c>
      <c r="C100" s="4">
        <f>C101</f>
        <v>25000</v>
      </c>
      <c r="D100" s="4">
        <f>D101</f>
        <v>100000</v>
      </c>
      <c r="E100" s="3">
        <f t="shared" si="2"/>
        <v>400</v>
      </c>
    </row>
    <row r="101" spans="1:5" ht="76.5" x14ac:dyDescent="0.2">
      <c r="A101" s="20" t="s">
        <v>137</v>
      </c>
      <c r="B101" s="21" t="s">
        <v>138</v>
      </c>
      <c r="C101" s="3">
        <v>25000</v>
      </c>
      <c r="D101" s="3">
        <v>100000</v>
      </c>
      <c r="E101" s="3">
        <f t="shared" si="2"/>
        <v>400</v>
      </c>
    </row>
    <row r="102" spans="1:5" ht="51" x14ac:dyDescent="0.2">
      <c r="A102" s="20" t="s">
        <v>139</v>
      </c>
      <c r="B102" s="21" t="s">
        <v>140</v>
      </c>
      <c r="C102" s="3">
        <f>C103+C104</f>
        <v>1151575</v>
      </c>
      <c r="D102" s="3">
        <f>D103+D104</f>
        <v>1146574.7</v>
      </c>
      <c r="E102" s="3">
        <f t="shared" si="2"/>
        <v>99.565785988754527</v>
      </c>
    </row>
    <row r="103" spans="1:5" ht="89.25" x14ac:dyDescent="0.2">
      <c r="A103" s="20" t="s">
        <v>141</v>
      </c>
      <c r="B103" s="21" t="s">
        <v>142</v>
      </c>
      <c r="C103" s="3">
        <v>1146575</v>
      </c>
      <c r="D103" s="3">
        <v>1146574.7</v>
      </c>
      <c r="E103" s="3">
        <f t="shared" si="2"/>
        <v>99.999973835117629</v>
      </c>
    </row>
    <row r="104" spans="1:5" ht="165.75" x14ac:dyDescent="0.2">
      <c r="A104" s="20" t="s">
        <v>143</v>
      </c>
      <c r="B104" s="21" t="s">
        <v>144</v>
      </c>
      <c r="C104" s="3">
        <v>5000</v>
      </c>
      <c r="D104" s="3">
        <v>0</v>
      </c>
      <c r="E104" s="3">
        <f t="shared" si="2"/>
        <v>0</v>
      </c>
    </row>
    <row r="105" spans="1:5" ht="51" x14ac:dyDescent="0.2">
      <c r="A105" s="20" t="s">
        <v>145</v>
      </c>
      <c r="B105" s="21" t="s">
        <v>146</v>
      </c>
      <c r="C105" s="3">
        <f>C106</f>
        <v>2000</v>
      </c>
      <c r="D105" s="3">
        <f>D106</f>
        <v>2538.66</v>
      </c>
      <c r="E105" s="3">
        <f t="shared" si="2"/>
        <v>126.93299999999998</v>
      </c>
    </row>
    <row r="106" spans="1:5" ht="63.75" x14ac:dyDescent="0.2">
      <c r="A106" s="20" t="s">
        <v>147</v>
      </c>
      <c r="B106" s="21" t="s">
        <v>148</v>
      </c>
      <c r="C106" s="3">
        <v>2000</v>
      </c>
      <c r="D106" s="3">
        <v>2538.66</v>
      </c>
      <c r="E106" s="3">
        <f t="shared" si="2"/>
        <v>126.93299999999998</v>
      </c>
    </row>
    <row r="107" spans="1:5" ht="38.25" x14ac:dyDescent="0.2">
      <c r="A107" s="20" t="s">
        <v>149</v>
      </c>
      <c r="B107" s="21" t="s">
        <v>150</v>
      </c>
      <c r="C107" s="3">
        <f>C108</f>
        <v>101526</v>
      </c>
      <c r="D107" s="3">
        <f>D108</f>
        <v>149831.47</v>
      </c>
      <c r="E107" s="3">
        <f t="shared" si="2"/>
        <v>147.57940823040403</v>
      </c>
    </row>
    <row r="108" spans="1:5" ht="63.75" x14ac:dyDescent="0.2">
      <c r="A108" s="20" t="s">
        <v>151</v>
      </c>
      <c r="B108" s="21" t="s">
        <v>152</v>
      </c>
      <c r="C108" s="3">
        <v>101526</v>
      </c>
      <c r="D108" s="3">
        <v>149831.47</v>
      </c>
      <c r="E108" s="3">
        <f t="shared" si="2"/>
        <v>147.57940823040403</v>
      </c>
    </row>
    <row r="109" spans="1:5" ht="51" x14ac:dyDescent="0.2">
      <c r="A109" s="20" t="s">
        <v>153</v>
      </c>
      <c r="B109" s="21" t="s">
        <v>154</v>
      </c>
      <c r="C109" s="3">
        <f>C110</f>
        <v>48416</v>
      </c>
      <c r="D109" s="3">
        <f>D110</f>
        <v>162919.70000000001</v>
      </c>
      <c r="E109" s="3">
        <f t="shared" si="2"/>
        <v>336.49971083939192</v>
      </c>
    </row>
    <row r="110" spans="1:5" ht="76.5" x14ac:dyDescent="0.2">
      <c r="A110" s="20" t="s">
        <v>155</v>
      </c>
      <c r="B110" s="21" t="s">
        <v>156</v>
      </c>
      <c r="C110" s="3">
        <f>1500+46916</f>
        <v>48416</v>
      </c>
      <c r="D110" s="3">
        <v>162919.70000000001</v>
      </c>
      <c r="E110" s="3">
        <f t="shared" si="2"/>
        <v>336.49971083939192</v>
      </c>
    </row>
    <row r="111" spans="1:5" ht="25.5" x14ac:dyDescent="0.2">
      <c r="A111" s="20" t="s">
        <v>157</v>
      </c>
      <c r="B111" s="21" t="s">
        <v>158</v>
      </c>
      <c r="C111" s="3">
        <f>C112</f>
        <v>5000</v>
      </c>
      <c r="D111" s="3">
        <f>D112</f>
        <v>2500</v>
      </c>
      <c r="E111" s="3">
        <f t="shared" si="2"/>
        <v>50</v>
      </c>
    </row>
    <row r="112" spans="1:5" ht="38.25" x14ac:dyDescent="0.2">
      <c r="A112" s="20" t="s">
        <v>159</v>
      </c>
      <c r="B112" s="21" t="s">
        <v>160</v>
      </c>
      <c r="C112" s="3">
        <v>5000</v>
      </c>
      <c r="D112" s="3">
        <v>2500</v>
      </c>
      <c r="E112" s="3">
        <f t="shared" si="2"/>
        <v>50</v>
      </c>
    </row>
    <row r="113" spans="1:7" ht="89.25" x14ac:dyDescent="0.2">
      <c r="A113" s="20" t="s">
        <v>161</v>
      </c>
      <c r="B113" s="21" t="s">
        <v>162</v>
      </c>
      <c r="C113" s="3">
        <f>C114</f>
        <v>0</v>
      </c>
      <c r="D113" s="3">
        <f>D114</f>
        <v>103023.1</v>
      </c>
      <c r="E113" s="3"/>
    </row>
    <row r="114" spans="1:7" ht="51" x14ac:dyDescent="0.2">
      <c r="A114" s="20" t="s">
        <v>163</v>
      </c>
      <c r="B114" s="21" t="s">
        <v>164</v>
      </c>
      <c r="C114" s="2">
        <f>C115</f>
        <v>0</v>
      </c>
      <c r="D114" s="2">
        <f>D115</f>
        <v>103023.1</v>
      </c>
      <c r="E114" s="3"/>
    </row>
    <row r="115" spans="1:7" ht="63.75" x14ac:dyDescent="0.2">
      <c r="A115" s="20" t="s">
        <v>233</v>
      </c>
      <c r="B115" s="21" t="s">
        <v>234</v>
      </c>
      <c r="C115" s="2">
        <f>44000-44000</f>
        <v>0</v>
      </c>
      <c r="D115" s="2">
        <v>103023.1</v>
      </c>
      <c r="E115" s="3"/>
    </row>
    <row r="116" spans="1:7" ht="12.75" x14ac:dyDescent="0.2">
      <c r="A116" s="20" t="s">
        <v>165</v>
      </c>
      <c r="B116" s="21" t="s">
        <v>166</v>
      </c>
      <c r="C116" s="2">
        <f>C119</f>
        <v>3000</v>
      </c>
      <c r="D116" s="2">
        <f>D119+D117</f>
        <v>5033.96</v>
      </c>
      <c r="E116" s="3">
        <f t="shared" si="2"/>
        <v>167.79866666666666</v>
      </c>
    </row>
    <row r="117" spans="1:7" ht="38.25" x14ac:dyDescent="0.2">
      <c r="A117" s="20" t="s">
        <v>167</v>
      </c>
      <c r="B117" s="21" t="s">
        <v>168</v>
      </c>
      <c r="C117" s="2">
        <f>C118</f>
        <v>0</v>
      </c>
      <c r="D117" s="2">
        <f>D118</f>
        <v>1828.95</v>
      </c>
      <c r="E117" s="3"/>
    </row>
    <row r="118" spans="1:7" ht="89.25" x14ac:dyDescent="0.2">
      <c r="A118" s="20" t="s">
        <v>235</v>
      </c>
      <c r="B118" s="21" t="s">
        <v>236</v>
      </c>
      <c r="C118" s="2">
        <v>0</v>
      </c>
      <c r="D118" s="2">
        <v>1828.95</v>
      </c>
      <c r="E118" s="3"/>
    </row>
    <row r="119" spans="1:7" ht="51" x14ac:dyDescent="0.2">
      <c r="A119" s="22" t="s">
        <v>169</v>
      </c>
      <c r="B119" s="21" t="s">
        <v>170</v>
      </c>
      <c r="C119" s="2">
        <f>C120</f>
        <v>3000</v>
      </c>
      <c r="D119" s="2">
        <f>D120</f>
        <v>3205.01</v>
      </c>
      <c r="E119" s="3">
        <f t="shared" si="2"/>
        <v>106.83366666666667</v>
      </c>
    </row>
    <row r="120" spans="1:7" ht="63.75" x14ac:dyDescent="0.2">
      <c r="A120" s="22" t="s">
        <v>171</v>
      </c>
      <c r="B120" s="21" t="s">
        <v>357</v>
      </c>
      <c r="C120" s="2">
        <v>3000</v>
      </c>
      <c r="D120" s="2">
        <v>3205.01</v>
      </c>
      <c r="E120" s="3">
        <f t="shared" si="2"/>
        <v>106.83366666666667</v>
      </c>
    </row>
    <row r="121" spans="1:7" ht="12.75" x14ac:dyDescent="0.2">
      <c r="A121" s="20" t="s">
        <v>172</v>
      </c>
      <c r="B121" s="21" t="s">
        <v>173</v>
      </c>
      <c r="C121" s="2">
        <f>C122</f>
        <v>0</v>
      </c>
      <c r="D121" s="2">
        <f>D122</f>
        <v>943954.92</v>
      </c>
      <c r="E121" s="3"/>
    </row>
    <row r="122" spans="1:7" ht="140.25" x14ac:dyDescent="0.2">
      <c r="A122" s="20" t="s">
        <v>174</v>
      </c>
      <c r="B122" s="21" t="s">
        <v>375</v>
      </c>
      <c r="C122" s="2">
        <v>0</v>
      </c>
      <c r="D122" s="2">
        <v>943954.92</v>
      </c>
      <c r="E122" s="3"/>
    </row>
    <row r="123" spans="1:7" ht="12.75" x14ac:dyDescent="0.2">
      <c r="A123" s="19" t="s">
        <v>175</v>
      </c>
      <c r="B123" s="18" t="s">
        <v>176</v>
      </c>
      <c r="C123" s="5">
        <f>C124</f>
        <v>0</v>
      </c>
      <c r="D123" s="5">
        <f>D124</f>
        <v>545804.07999999996</v>
      </c>
      <c r="E123" s="1"/>
    </row>
    <row r="124" spans="1:7" ht="12.75" x14ac:dyDescent="0.2">
      <c r="A124" s="20" t="s">
        <v>177</v>
      </c>
      <c r="B124" s="21" t="s">
        <v>178</v>
      </c>
      <c r="C124" s="2">
        <f t="shared" ref="C124:D124" si="3">C125</f>
        <v>0</v>
      </c>
      <c r="D124" s="2">
        <f t="shared" si="3"/>
        <v>545804.07999999996</v>
      </c>
      <c r="E124" s="3"/>
    </row>
    <row r="125" spans="1:7" ht="25.5" x14ac:dyDescent="0.2">
      <c r="A125" s="20" t="s">
        <v>363</v>
      </c>
      <c r="B125" s="21" t="s">
        <v>364</v>
      </c>
      <c r="C125" s="2">
        <v>0</v>
      </c>
      <c r="D125" s="2">
        <v>545804.07999999996</v>
      </c>
      <c r="E125" s="3"/>
    </row>
    <row r="126" spans="1:7" ht="12.75" x14ac:dyDescent="0.2">
      <c r="A126" s="26" t="s">
        <v>179</v>
      </c>
      <c r="B126" s="27" t="s">
        <v>180</v>
      </c>
      <c r="C126" s="6">
        <f>C127</f>
        <v>1133290917.77</v>
      </c>
      <c r="D126" s="6">
        <f>D127+D197</f>
        <v>839485477.55000007</v>
      </c>
      <c r="E126" s="1">
        <f t="shared" si="2"/>
        <v>74.075020313572537</v>
      </c>
      <c r="F126" s="28"/>
      <c r="G126" s="28"/>
    </row>
    <row r="127" spans="1:7" ht="25.5" x14ac:dyDescent="0.2">
      <c r="A127" s="26" t="s">
        <v>181</v>
      </c>
      <c r="B127" s="27" t="s">
        <v>182</v>
      </c>
      <c r="C127" s="6">
        <f>C128+C135+C170+C187</f>
        <v>1133290917.77</v>
      </c>
      <c r="D127" s="6">
        <f>D128+D135+D170+D187</f>
        <v>839585701.35000002</v>
      </c>
      <c r="E127" s="1">
        <f t="shared" si="2"/>
        <v>74.083863921019528</v>
      </c>
      <c r="F127" s="28"/>
      <c r="G127" s="28"/>
    </row>
    <row r="128" spans="1:7" ht="12.75" x14ac:dyDescent="0.2">
      <c r="A128" s="26" t="s">
        <v>183</v>
      </c>
      <c r="B128" s="27" t="s">
        <v>184</v>
      </c>
      <c r="C128" s="1">
        <f>C129+C131</f>
        <v>532380310</v>
      </c>
      <c r="D128" s="1">
        <f>D129+D131</f>
        <v>422344310</v>
      </c>
      <c r="E128" s="1">
        <f t="shared" si="2"/>
        <v>79.331316742349088</v>
      </c>
      <c r="F128" s="28"/>
      <c r="G128" s="28"/>
    </row>
    <row r="129" spans="1:7" ht="12.75" x14ac:dyDescent="0.2">
      <c r="A129" s="29" t="s">
        <v>185</v>
      </c>
      <c r="B129" s="30" t="s">
        <v>186</v>
      </c>
      <c r="C129" s="3">
        <f>C130</f>
        <v>421904000</v>
      </c>
      <c r="D129" s="3">
        <f>D130</f>
        <v>316440000</v>
      </c>
      <c r="E129" s="3">
        <f t="shared" si="2"/>
        <v>75.002844248928668</v>
      </c>
      <c r="F129" s="28"/>
      <c r="G129" s="28"/>
    </row>
    <row r="130" spans="1:7" ht="38.25" x14ac:dyDescent="0.2">
      <c r="A130" s="29" t="s">
        <v>241</v>
      </c>
      <c r="B130" s="30" t="s">
        <v>296</v>
      </c>
      <c r="C130" s="3">
        <v>421904000</v>
      </c>
      <c r="D130" s="3">
        <v>316440000</v>
      </c>
      <c r="E130" s="3">
        <f t="shared" si="2"/>
        <v>75.002844248928668</v>
      </c>
      <c r="F130" s="28"/>
      <c r="G130" s="28"/>
    </row>
    <row r="131" spans="1:7" ht="25.5" x14ac:dyDescent="0.2">
      <c r="A131" s="29" t="s">
        <v>187</v>
      </c>
      <c r="B131" s="30" t="s">
        <v>188</v>
      </c>
      <c r="C131" s="3">
        <f>C132</f>
        <v>110476310</v>
      </c>
      <c r="D131" s="3">
        <f>D132</f>
        <v>105904310</v>
      </c>
      <c r="E131" s="3">
        <f t="shared" si="2"/>
        <v>95.861556201506005</v>
      </c>
      <c r="F131" s="28"/>
      <c r="G131" s="28"/>
    </row>
    <row r="132" spans="1:7" ht="25.5" x14ac:dyDescent="0.2">
      <c r="A132" s="29" t="s">
        <v>242</v>
      </c>
      <c r="B132" s="30" t="s">
        <v>318</v>
      </c>
      <c r="C132" s="3">
        <v>110476310</v>
      </c>
      <c r="D132" s="3">
        <v>105904310</v>
      </c>
      <c r="E132" s="3">
        <f t="shared" si="2"/>
        <v>95.861556201506005</v>
      </c>
      <c r="F132" s="28"/>
      <c r="G132" s="28"/>
    </row>
    <row r="133" spans="1:7" ht="12.75" hidden="1" x14ac:dyDescent="0.2">
      <c r="A133" s="29" t="s">
        <v>189</v>
      </c>
      <c r="B133" s="30" t="s">
        <v>190</v>
      </c>
      <c r="C133" s="3">
        <f t="shared" ref="C133" si="4">C134</f>
        <v>0</v>
      </c>
      <c r="D133" s="3"/>
      <c r="E133" s="3" t="e">
        <f t="shared" si="2"/>
        <v>#DIV/0!</v>
      </c>
      <c r="F133" s="28"/>
      <c r="G133" s="28"/>
    </row>
    <row r="134" spans="1:7" ht="12.75" hidden="1" x14ac:dyDescent="0.2">
      <c r="A134" s="29" t="s">
        <v>191</v>
      </c>
      <c r="B134" s="30" t="s">
        <v>192</v>
      </c>
      <c r="C134" s="3"/>
      <c r="D134" s="3"/>
      <c r="E134" s="3" t="e">
        <f t="shared" si="2"/>
        <v>#DIV/0!</v>
      </c>
      <c r="F134" s="28"/>
      <c r="G134" s="28"/>
    </row>
    <row r="135" spans="1:7" ht="25.5" x14ac:dyDescent="0.2">
      <c r="A135" s="26" t="s">
        <v>193</v>
      </c>
      <c r="B135" s="27" t="s">
        <v>297</v>
      </c>
      <c r="C135" s="1">
        <f>C136+C138+C140+C142+C144+C146+C148+C150</f>
        <v>133874845.05000001</v>
      </c>
      <c r="D135" s="1">
        <f>D136+D138+D140+D142+D144+D146+D148+D150</f>
        <v>66119176.680000007</v>
      </c>
      <c r="E135" s="1">
        <f t="shared" ref="E135:E198" si="5">D135/C135*100</f>
        <v>49.388797914429404</v>
      </c>
      <c r="F135" s="28"/>
      <c r="G135" s="28"/>
    </row>
    <row r="136" spans="1:7" ht="76.5" x14ac:dyDescent="0.2">
      <c r="A136" s="29" t="s">
        <v>279</v>
      </c>
      <c r="B136" s="30" t="s">
        <v>280</v>
      </c>
      <c r="C136" s="3">
        <f>C137</f>
        <v>310161.98</v>
      </c>
      <c r="D136" s="3">
        <f>D137</f>
        <v>0</v>
      </c>
      <c r="E136" s="3">
        <f t="shared" si="5"/>
        <v>0</v>
      </c>
      <c r="F136" s="28"/>
      <c r="G136" s="28"/>
    </row>
    <row r="137" spans="1:7" ht="76.5" x14ac:dyDescent="0.2">
      <c r="A137" s="29" t="s">
        <v>277</v>
      </c>
      <c r="B137" s="30" t="s">
        <v>278</v>
      </c>
      <c r="C137" s="3">
        <v>310161.98</v>
      </c>
      <c r="D137" s="3">
        <v>0</v>
      </c>
      <c r="E137" s="3">
        <f t="shared" si="5"/>
        <v>0</v>
      </c>
      <c r="F137" s="28"/>
      <c r="G137" s="28"/>
    </row>
    <row r="138" spans="1:7" ht="25.5" x14ac:dyDescent="0.2">
      <c r="A138" s="31" t="s">
        <v>305</v>
      </c>
      <c r="B138" s="32" t="s">
        <v>304</v>
      </c>
      <c r="C138" s="3">
        <f>C139</f>
        <v>2790060</v>
      </c>
      <c r="D138" s="3">
        <f>D139</f>
        <v>2790000</v>
      </c>
      <c r="E138" s="3">
        <f t="shared" si="5"/>
        <v>99.997849508612717</v>
      </c>
      <c r="F138" s="28"/>
      <c r="G138" s="28"/>
    </row>
    <row r="139" spans="1:7" ht="38.25" x14ac:dyDescent="0.2">
      <c r="A139" s="29" t="s">
        <v>306</v>
      </c>
      <c r="B139" s="33" t="s">
        <v>307</v>
      </c>
      <c r="C139" s="3">
        <f>2790075-15</f>
        <v>2790060</v>
      </c>
      <c r="D139" s="3">
        <v>2790000</v>
      </c>
      <c r="E139" s="3">
        <f t="shared" si="5"/>
        <v>99.997849508612717</v>
      </c>
      <c r="F139" s="28"/>
      <c r="G139" s="28"/>
    </row>
    <row r="140" spans="1:7" ht="38.25" x14ac:dyDescent="0.2">
      <c r="A140" s="31" t="s">
        <v>194</v>
      </c>
      <c r="B140" s="30" t="s">
        <v>264</v>
      </c>
      <c r="C140" s="3">
        <f>C141</f>
        <v>6950790</v>
      </c>
      <c r="D140" s="3">
        <f>D141</f>
        <v>4170473.97</v>
      </c>
      <c r="E140" s="3">
        <f t="shared" si="5"/>
        <v>59.999999568394394</v>
      </c>
      <c r="F140" s="28"/>
      <c r="G140" s="28"/>
    </row>
    <row r="141" spans="1:7" ht="51" x14ac:dyDescent="0.2">
      <c r="A141" s="29" t="s">
        <v>243</v>
      </c>
      <c r="B141" s="30" t="s">
        <v>265</v>
      </c>
      <c r="C141" s="3">
        <v>6950790</v>
      </c>
      <c r="D141" s="3">
        <v>4170473.97</v>
      </c>
      <c r="E141" s="3">
        <f t="shared" si="5"/>
        <v>59.999999568394394</v>
      </c>
      <c r="F141" s="28"/>
      <c r="G141" s="28"/>
    </row>
    <row r="142" spans="1:7" ht="25.5" x14ac:dyDescent="0.2">
      <c r="A142" s="31" t="s">
        <v>311</v>
      </c>
      <c r="B142" s="30" t="s">
        <v>309</v>
      </c>
      <c r="C142" s="3">
        <f>C143</f>
        <v>8000000</v>
      </c>
      <c r="D142" s="3">
        <f>D143</f>
        <v>8000000</v>
      </c>
      <c r="E142" s="3">
        <f t="shared" si="5"/>
        <v>100</v>
      </c>
      <c r="F142" s="28"/>
      <c r="G142" s="28"/>
    </row>
    <row r="143" spans="1:7" ht="25.5" x14ac:dyDescent="0.2">
      <c r="A143" s="31" t="s">
        <v>312</v>
      </c>
      <c r="B143" s="30" t="s">
        <v>310</v>
      </c>
      <c r="C143" s="3">
        <v>8000000</v>
      </c>
      <c r="D143" s="3">
        <v>8000000</v>
      </c>
      <c r="E143" s="3">
        <f t="shared" si="5"/>
        <v>100</v>
      </c>
      <c r="F143" s="28"/>
      <c r="G143" s="28"/>
    </row>
    <row r="144" spans="1:7" ht="25.5" x14ac:dyDescent="0.2">
      <c r="A144" s="29" t="s">
        <v>195</v>
      </c>
      <c r="B144" s="30" t="s">
        <v>196</v>
      </c>
      <c r="C144" s="3">
        <f>C145</f>
        <v>189714.91</v>
      </c>
      <c r="D144" s="3">
        <f>D145</f>
        <v>189714.91</v>
      </c>
      <c r="E144" s="3">
        <f t="shared" si="5"/>
        <v>100</v>
      </c>
      <c r="F144" s="28"/>
      <c r="G144" s="28"/>
    </row>
    <row r="145" spans="1:7" ht="25.5" x14ac:dyDescent="0.2">
      <c r="A145" s="29" t="s">
        <v>238</v>
      </c>
      <c r="B145" s="30" t="s">
        <v>266</v>
      </c>
      <c r="C145" s="3">
        <v>189714.91</v>
      </c>
      <c r="D145" s="3">
        <v>189714.91</v>
      </c>
      <c r="E145" s="3">
        <f t="shared" si="5"/>
        <v>100</v>
      </c>
      <c r="F145" s="28"/>
      <c r="G145" s="28"/>
    </row>
    <row r="146" spans="1:7" ht="25.5" x14ac:dyDescent="0.2">
      <c r="A146" s="29" t="s">
        <v>250</v>
      </c>
      <c r="B146" s="30" t="s">
        <v>276</v>
      </c>
      <c r="C146" s="7">
        <f>C147</f>
        <v>33279009.91</v>
      </c>
      <c r="D146" s="7">
        <f>D147</f>
        <v>23139491.460000001</v>
      </c>
      <c r="E146" s="3">
        <f t="shared" si="5"/>
        <v>69.531790526757291</v>
      </c>
      <c r="F146" s="28"/>
      <c r="G146" s="28"/>
    </row>
    <row r="147" spans="1:7" ht="25.5" x14ac:dyDescent="0.2">
      <c r="A147" s="29" t="s">
        <v>251</v>
      </c>
      <c r="B147" s="30" t="s">
        <v>275</v>
      </c>
      <c r="C147" s="7">
        <v>33279009.91</v>
      </c>
      <c r="D147" s="7">
        <v>23139491.460000001</v>
      </c>
      <c r="E147" s="3">
        <f t="shared" si="5"/>
        <v>69.531790526757291</v>
      </c>
      <c r="F147" s="28"/>
      <c r="G147" s="28"/>
    </row>
    <row r="148" spans="1:7" ht="38.25" x14ac:dyDescent="0.2">
      <c r="A148" s="29" t="s">
        <v>300</v>
      </c>
      <c r="B148" s="30" t="s">
        <v>302</v>
      </c>
      <c r="C148" s="7">
        <f>C149</f>
        <v>506792.82</v>
      </c>
      <c r="D148" s="7">
        <f>D149</f>
        <v>25621.46</v>
      </c>
      <c r="E148" s="3">
        <f t="shared" si="5"/>
        <v>5.0556083253113169</v>
      </c>
      <c r="F148" s="28"/>
      <c r="G148" s="28"/>
    </row>
    <row r="149" spans="1:7" ht="38.25" x14ac:dyDescent="0.2">
      <c r="A149" s="29" t="s">
        <v>301</v>
      </c>
      <c r="B149" s="30" t="s">
        <v>313</v>
      </c>
      <c r="C149" s="7">
        <f>380094.62+126698.2</f>
        <v>506792.82</v>
      </c>
      <c r="D149" s="7">
        <v>25621.46</v>
      </c>
      <c r="E149" s="3">
        <f t="shared" si="5"/>
        <v>5.0556083253113169</v>
      </c>
      <c r="F149" s="28"/>
      <c r="G149" s="28"/>
    </row>
    <row r="150" spans="1:7" ht="12.75" x14ac:dyDescent="0.2">
      <c r="A150" s="29" t="s">
        <v>197</v>
      </c>
      <c r="B150" s="30" t="s">
        <v>198</v>
      </c>
      <c r="C150" s="3">
        <f>C151</f>
        <v>81848315.430000007</v>
      </c>
      <c r="D150" s="3">
        <f>D151</f>
        <v>27803874.879999999</v>
      </c>
      <c r="E150" s="3">
        <f t="shared" si="5"/>
        <v>33.970002600455473</v>
      </c>
      <c r="F150" s="28"/>
      <c r="G150" s="28"/>
    </row>
    <row r="151" spans="1:7" ht="12.75" x14ac:dyDescent="0.2">
      <c r="A151" s="29" t="s">
        <v>239</v>
      </c>
      <c r="B151" s="30" t="s">
        <v>298</v>
      </c>
      <c r="C151" s="3">
        <f>SUM(C152:C169)</f>
        <v>81848315.430000007</v>
      </c>
      <c r="D151" s="3">
        <f>SUM(D152:D169)</f>
        <v>27803874.879999999</v>
      </c>
      <c r="E151" s="3">
        <f t="shared" si="5"/>
        <v>33.970002600455473</v>
      </c>
      <c r="F151" s="28"/>
      <c r="G151" s="28"/>
    </row>
    <row r="152" spans="1:7" ht="25.5" x14ac:dyDescent="0.2">
      <c r="A152" s="29" t="s">
        <v>239</v>
      </c>
      <c r="B152" s="30" t="s">
        <v>244</v>
      </c>
      <c r="C152" s="3">
        <v>5325279.57</v>
      </c>
      <c r="D152" s="3">
        <v>5236943.67</v>
      </c>
      <c r="E152" s="3">
        <f t="shared" si="5"/>
        <v>98.341196948651472</v>
      </c>
      <c r="F152" s="28"/>
      <c r="G152" s="28"/>
    </row>
    <row r="153" spans="1:7" ht="25.5" x14ac:dyDescent="0.2">
      <c r="A153" s="29" t="s">
        <v>239</v>
      </c>
      <c r="B153" s="30" t="s">
        <v>245</v>
      </c>
      <c r="C153" s="3">
        <f>4991110.71-766200</f>
        <v>4224910.71</v>
      </c>
      <c r="D153" s="3">
        <v>2963081.84</v>
      </c>
      <c r="E153" s="3">
        <f t="shared" si="5"/>
        <v>70.133596740556911</v>
      </c>
      <c r="F153" s="28"/>
      <c r="G153" s="28"/>
    </row>
    <row r="154" spans="1:7" ht="51" x14ac:dyDescent="0.2">
      <c r="A154" s="29" t="s">
        <v>239</v>
      </c>
      <c r="B154" s="30" t="s">
        <v>335</v>
      </c>
      <c r="C154" s="3">
        <v>752221.7</v>
      </c>
      <c r="D154" s="3">
        <v>564166.69999999995</v>
      </c>
      <c r="E154" s="3">
        <f t="shared" si="5"/>
        <v>75.000056499300669</v>
      </c>
      <c r="F154" s="28"/>
      <c r="G154" s="28"/>
    </row>
    <row r="155" spans="1:7" ht="51" x14ac:dyDescent="0.2">
      <c r="A155" s="29" t="s">
        <v>239</v>
      </c>
      <c r="B155" s="30" t="s">
        <v>247</v>
      </c>
      <c r="C155" s="3">
        <v>93333.33</v>
      </c>
      <c r="D155" s="3">
        <v>93333.33</v>
      </c>
      <c r="E155" s="3">
        <f t="shared" si="5"/>
        <v>100</v>
      </c>
      <c r="F155" s="28"/>
      <c r="G155" s="28"/>
    </row>
    <row r="156" spans="1:7" ht="38.25" x14ac:dyDescent="0.2">
      <c r="A156" s="29" t="s">
        <v>239</v>
      </c>
      <c r="B156" s="32" t="s">
        <v>246</v>
      </c>
      <c r="C156" s="2">
        <v>9922710</v>
      </c>
      <c r="D156" s="2">
        <v>7834529.2699999996</v>
      </c>
      <c r="E156" s="3">
        <f t="shared" si="5"/>
        <v>78.955540069194811</v>
      </c>
      <c r="F156" s="28"/>
      <c r="G156" s="28"/>
    </row>
    <row r="157" spans="1:7" ht="38.25" x14ac:dyDescent="0.2">
      <c r="A157" s="29" t="s">
        <v>239</v>
      </c>
      <c r="B157" s="32" t="s">
        <v>331</v>
      </c>
      <c r="C157" s="2">
        <v>9582880</v>
      </c>
      <c r="D157" s="2">
        <v>310161.98</v>
      </c>
      <c r="E157" s="3">
        <f t="shared" si="5"/>
        <v>3.2366259412619169</v>
      </c>
      <c r="F157" s="28"/>
      <c r="G157" s="28"/>
    </row>
    <row r="158" spans="1:7" ht="38.25" x14ac:dyDescent="0.2">
      <c r="A158" s="29" t="s">
        <v>239</v>
      </c>
      <c r="B158" s="32" t="s">
        <v>332</v>
      </c>
      <c r="C158" s="2">
        <v>15752450</v>
      </c>
      <c r="D158" s="2">
        <v>0</v>
      </c>
      <c r="E158" s="3">
        <f t="shared" si="5"/>
        <v>0</v>
      </c>
      <c r="F158" s="28"/>
      <c r="G158" s="28"/>
    </row>
    <row r="159" spans="1:7" ht="38.25" x14ac:dyDescent="0.2">
      <c r="A159" s="29" t="s">
        <v>239</v>
      </c>
      <c r="B159" s="30" t="s">
        <v>334</v>
      </c>
      <c r="C159" s="2">
        <v>290000</v>
      </c>
      <c r="D159" s="2">
        <v>290000</v>
      </c>
      <c r="E159" s="3">
        <f t="shared" si="5"/>
        <v>100</v>
      </c>
      <c r="F159" s="28"/>
      <c r="G159" s="28"/>
    </row>
    <row r="160" spans="1:7" ht="51" x14ac:dyDescent="0.2">
      <c r="A160" s="29" t="s">
        <v>239</v>
      </c>
      <c r="B160" s="32" t="s">
        <v>249</v>
      </c>
      <c r="C160" s="2">
        <v>311457</v>
      </c>
      <c r="D160" s="2">
        <v>0</v>
      </c>
      <c r="E160" s="3">
        <f t="shared" si="5"/>
        <v>0</v>
      </c>
      <c r="F160" s="28"/>
      <c r="G160" s="28"/>
    </row>
    <row r="161" spans="1:7" ht="25.5" x14ac:dyDescent="0.2">
      <c r="A161" s="29" t="s">
        <v>239</v>
      </c>
      <c r="B161" s="32" t="s">
        <v>268</v>
      </c>
      <c r="C161" s="2">
        <v>3000000</v>
      </c>
      <c r="D161" s="2">
        <v>3000000</v>
      </c>
      <c r="E161" s="3">
        <f t="shared" si="5"/>
        <v>100</v>
      </c>
      <c r="F161" s="28"/>
      <c r="G161" s="28"/>
    </row>
    <row r="162" spans="1:7" ht="38.25" x14ac:dyDescent="0.2">
      <c r="A162" s="29" t="s">
        <v>239</v>
      </c>
      <c r="B162" s="32" t="s">
        <v>282</v>
      </c>
      <c r="C162" s="2">
        <v>6054400</v>
      </c>
      <c r="D162" s="2">
        <v>6054400</v>
      </c>
      <c r="E162" s="3">
        <f t="shared" si="5"/>
        <v>100</v>
      </c>
      <c r="F162" s="28"/>
      <c r="G162" s="28"/>
    </row>
    <row r="163" spans="1:7" ht="38.25" x14ac:dyDescent="0.2">
      <c r="A163" s="29" t="s">
        <v>239</v>
      </c>
      <c r="B163" s="30" t="s">
        <v>333</v>
      </c>
      <c r="C163" s="2">
        <v>550000</v>
      </c>
      <c r="D163" s="2">
        <v>550000</v>
      </c>
      <c r="E163" s="3">
        <f t="shared" si="5"/>
        <v>100</v>
      </c>
      <c r="F163" s="28"/>
      <c r="G163" s="28"/>
    </row>
    <row r="164" spans="1:7" ht="38.25" x14ac:dyDescent="0.2">
      <c r="A164" s="29" t="s">
        <v>239</v>
      </c>
      <c r="B164" s="30" t="s">
        <v>308</v>
      </c>
      <c r="C164" s="2">
        <v>144184.09</v>
      </c>
      <c r="D164" s="2">
        <v>144184.09</v>
      </c>
      <c r="E164" s="3">
        <f t="shared" si="5"/>
        <v>100</v>
      </c>
      <c r="F164" s="28"/>
      <c r="G164" s="28"/>
    </row>
    <row r="165" spans="1:7" ht="25.5" x14ac:dyDescent="0.2">
      <c r="A165" s="29" t="s">
        <v>239</v>
      </c>
      <c r="B165" s="30" t="s">
        <v>303</v>
      </c>
      <c r="C165" s="2">
        <v>21065639.030000001</v>
      </c>
      <c r="D165" s="2">
        <v>0</v>
      </c>
      <c r="E165" s="3">
        <f t="shared" si="5"/>
        <v>0</v>
      </c>
      <c r="F165" s="28"/>
      <c r="G165" s="28"/>
    </row>
    <row r="166" spans="1:7" ht="51" x14ac:dyDescent="0.2">
      <c r="A166" s="29" t="s">
        <v>239</v>
      </c>
      <c r="B166" s="30" t="s">
        <v>330</v>
      </c>
      <c r="C166" s="2">
        <v>4000000</v>
      </c>
      <c r="D166" s="2">
        <v>0</v>
      </c>
      <c r="E166" s="3">
        <f t="shared" si="5"/>
        <v>0</v>
      </c>
      <c r="F166" s="28"/>
      <c r="G166" s="28"/>
    </row>
    <row r="167" spans="1:7" ht="38.25" x14ac:dyDescent="0.2">
      <c r="A167" s="29" t="s">
        <v>239</v>
      </c>
      <c r="B167" s="30" t="s">
        <v>358</v>
      </c>
      <c r="C167" s="2">
        <v>1000</v>
      </c>
      <c r="D167" s="2">
        <v>0</v>
      </c>
      <c r="E167" s="3">
        <f t="shared" si="5"/>
        <v>0</v>
      </c>
      <c r="F167" s="28"/>
      <c r="G167" s="28"/>
    </row>
    <row r="168" spans="1:7" ht="25.5" x14ac:dyDescent="0.2">
      <c r="A168" s="29" t="s">
        <v>239</v>
      </c>
      <c r="B168" s="30" t="s">
        <v>359</v>
      </c>
      <c r="C168" s="2">
        <v>153850</v>
      </c>
      <c r="D168" s="2">
        <v>153850</v>
      </c>
      <c r="E168" s="3">
        <f t="shared" si="5"/>
        <v>100</v>
      </c>
      <c r="F168" s="28"/>
      <c r="G168" s="28"/>
    </row>
    <row r="169" spans="1:7" ht="25.5" x14ac:dyDescent="0.2">
      <c r="A169" s="29" t="s">
        <v>239</v>
      </c>
      <c r="B169" s="30" t="s">
        <v>281</v>
      </c>
      <c r="C169" s="2">
        <v>624000</v>
      </c>
      <c r="D169" s="2">
        <v>609224</v>
      </c>
      <c r="E169" s="3">
        <f t="shared" si="5"/>
        <v>97.632051282051279</v>
      </c>
      <c r="F169" s="28"/>
      <c r="G169" s="28"/>
    </row>
    <row r="170" spans="1:7" ht="12.75" x14ac:dyDescent="0.2">
      <c r="A170" s="26" t="s">
        <v>199</v>
      </c>
      <c r="B170" s="27" t="s">
        <v>200</v>
      </c>
      <c r="C170" s="1">
        <f>C171++C181+C183+C185</f>
        <v>444414098.72000003</v>
      </c>
      <c r="D170" s="1">
        <f>D171++D181+D183+D185</f>
        <v>338237966.28999996</v>
      </c>
      <c r="E170" s="1">
        <f t="shared" si="5"/>
        <v>76.108738958595552</v>
      </c>
      <c r="F170" s="28"/>
      <c r="G170" s="28"/>
    </row>
    <row r="171" spans="1:7" ht="25.5" x14ac:dyDescent="0.2">
      <c r="A171" s="29" t="s">
        <v>201</v>
      </c>
      <c r="B171" s="30" t="s">
        <v>202</v>
      </c>
      <c r="C171" s="3">
        <f>C172</f>
        <v>15615393.85</v>
      </c>
      <c r="D171" s="3">
        <f>D172</f>
        <v>10909095.950000001</v>
      </c>
      <c r="E171" s="3">
        <f t="shared" si="5"/>
        <v>69.861164276685855</v>
      </c>
      <c r="F171" s="28"/>
      <c r="G171" s="28"/>
    </row>
    <row r="172" spans="1:7" ht="38.25" x14ac:dyDescent="0.2">
      <c r="A172" s="29" t="s">
        <v>220</v>
      </c>
      <c r="B172" s="30" t="s">
        <v>299</v>
      </c>
      <c r="C172" s="3">
        <f>C173+C174+C175+C176+C177+C178+C179+C180</f>
        <v>15615393.85</v>
      </c>
      <c r="D172" s="3">
        <f>D173+D174+D175+D176+D177+D178+D179+D180</f>
        <v>10909095.950000001</v>
      </c>
      <c r="E172" s="3">
        <f t="shared" si="5"/>
        <v>69.861164276685855</v>
      </c>
      <c r="F172" s="28"/>
      <c r="G172" s="28"/>
    </row>
    <row r="173" spans="1:7" ht="102" x14ac:dyDescent="0.2">
      <c r="A173" s="29" t="s">
        <v>220</v>
      </c>
      <c r="B173" s="30" t="s">
        <v>329</v>
      </c>
      <c r="C173" s="3">
        <v>1129343.02</v>
      </c>
      <c r="D173" s="3">
        <v>1129343.02</v>
      </c>
      <c r="E173" s="3">
        <f t="shared" si="5"/>
        <v>100</v>
      </c>
      <c r="F173" s="28"/>
      <c r="G173" s="28"/>
    </row>
    <row r="174" spans="1:7" ht="127.5" x14ac:dyDescent="0.2">
      <c r="A174" s="29" t="s">
        <v>220</v>
      </c>
      <c r="B174" s="30" t="s">
        <v>248</v>
      </c>
      <c r="C174" s="34">
        <v>632999.4</v>
      </c>
      <c r="D174" s="34">
        <v>467332.13</v>
      </c>
      <c r="E174" s="3">
        <f t="shared" si="5"/>
        <v>73.828210579662482</v>
      </c>
      <c r="F174" s="28"/>
      <c r="G174" s="28"/>
    </row>
    <row r="175" spans="1:7" ht="102" x14ac:dyDescent="0.2">
      <c r="A175" s="29" t="s">
        <v>220</v>
      </c>
      <c r="B175" s="30" t="s">
        <v>328</v>
      </c>
      <c r="C175" s="3">
        <v>7768200</v>
      </c>
      <c r="D175" s="3">
        <v>5694322.4000000004</v>
      </c>
      <c r="E175" s="3">
        <f t="shared" si="5"/>
        <v>73.302983960248184</v>
      </c>
      <c r="F175" s="28"/>
      <c r="G175" s="28"/>
    </row>
    <row r="176" spans="1:7" ht="89.25" x14ac:dyDescent="0.2">
      <c r="A176" s="29" t="s">
        <v>220</v>
      </c>
      <c r="B176" s="30" t="s">
        <v>327</v>
      </c>
      <c r="C176" s="3">
        <v>1055000</v>
      </c>
      <c r="D176" s="3">
        <v>870800</v>
      </c>
      <c r="E176" s="3">
        <f t="shared" si="5"/>
        <v>82.540284360189574</v>
      </c>
      <c r="F176" s="28"/>
      <c r="G176" s="28"/>
    </row>
    <row r="177" spans="1:7" ht="127.5" x14ac:dyDescent="0.2">
      <c r="A177" s="29" t="s">
        <v>220</v>
      </c>
      <c r="B177" s="30" t="s">
        <v>325</v>
      </c>
      <c r="C177" s="3">
        <v>2008208.4</v>
      </c>
      <c r="D177" s="3">
        <v>2008208.4</v>
      </c>
      <c r="E177" s="3">
        <f t="shared" si="5"/>
        <v>100</v>
      </c>
      <c r="F177" s="28"/>
      <c r="G177" s="28"/>
    </row>
    <row r="178" spans="1:7" ht="102" x14ac:dyDescent="0.2">
      <c r="A178" s="29" t="s">
        <v>220</v>
      </c>
      <c r="B178" s="30" t="s">
        <v>326</v>
      </c>
      <c r="C178" s="3">
        <v>145443.03</v>
      </c>
      <c r="D178" s="3"/>
      <c r="E178" s="3">
        <f t="shared" si="5"/>
        <v>0</v>
      </c>
      <c r="F178" s="28"/>
      <c r="G178" s="28"/>
    </row>
    <row r="179" spans="1:7" ht="38.25" x14ac:dyDescent="0.2">
      <c r="A179" s="29" t="s">
        <v>220</v>
      </c>
      <c r="B179" s="30" t="s">
        <v>240</v>
      </c>
      <c r="C179" s="34">
        <v>2110000</v>
      </c>
      <c r="D179" s="34">
        <v>739090</v>
      </c>
      <c r="E179" s="3">
        <f t="shared" si="5"/>
        <v>35.027962085308054</v>
      </c>
      <c r="F179" s="28"/>
      <c r="G179" s="28"/>
    </row>
    <row r="180" spans="1:7" ht="102" x14ac:dyDescent="0.2">
      <c r="A180" s="29" t="s">
        <v>323</v>
      </c>
      <c r="B180" s="30" t="s">
        <v>324</v>
      </c>
      <c r="C180" s="34">
        <v>766200</v>
      </c>
      <c r="D180" s="34"/>
      <c r="E180" s="3">
        <f t="shared" si="5"/>
        <v>0</v>
      </c>
      <c r="F180" s="28"/>
      <c r="G180" s="28"/>
    </row>
    <row r="181" spans="1:7" ht="51" x14ac:dyDescent="0.2">
      <c r="A181" s="29" t="s">
        <v>203</v>
      </c>
      <c r="B181" s="30" t="s">
        <v>204</v>
      </c>
      <c r="C181" s="3">
        <f t="shared" ref="C181:D181" si="6">C182</f>
        <v>19700</v>
      </c>
      <c r="D181" s="3">
        <f t="shared" si="6"/>
        <v>19700</v>
      </c>
      <c r="E181" s="3">
        <f t="shared" si="5"/>
        <v>100</v>
      </c>
      <c r="F181" s="28"/>
      <c r="G181" s="28"/>
    </row>
    <row r="182" spans="1:7" ht="63.75" x14ac:dyDescent="0.2">
      <c r="A182" s="29" t="s">
        <v>219</v>
      </c>
      <c r="B182" s="30" t="s">
        <v>285</v>
      </c>
      <c r="C182" s="3">
        <v>19700</v>
      </c>
      <c r="D182" s="3">
        <v>19700</v>
      </c>
      <c r="E182" s="3">
        <f t="shared" si="5"/>
        <v>100</v>
      </c>
      <c r="F182" s="28"/>
      <c r="G182" s="28"/>
    </row>
    <row r="183" spans="1:7" ht="25.5" x14ac:dyDescent="0.2">
      <c r="A183" s="29" t="s">
        <v>205</v>
      </c>
      <c r="B183" s="30" t="s">
        <v>206</v>
      </c>
      <c r="C183" s="3">
        <f>C184</f>
        <v>2752200</v>
      </c>
      <c r="D183" s="3">
        <f>D184</f>
        <v>2752200</v>
      </c>
      <c r="E183" s="3">
        <f t="shared" si="5"/>
        <v>100</v>
      </c>
      <c r="F183" s="28"/>
      <c r="G183" s="28"/>
    </row>
    <row r="184" spans="1:7" ht="25.5" x14ac:dyDescent="0.2">
      <c r="A184" s="29" t="s">
        <v>218</v>
      </c>
      <c r="B184" s="30" t="s">
        <v>286</v>
      </c>
      <c r="C184" s="34">
        <v>2752200</v>
      </c>
      <c r="D184" s="34">
        <v>2752200</v>
      </c>
      <c r="E184" s="3">
        <f t="shared" si="5"/>
        <v>100</v>
      </c>
      <c r="F184" s="28"/>
      <c r="G184" s="28"/>
    </row>
    <row r="185" spans="1:7" ht="25.5" x14ac:dyDescent="0.2">
      <c r="A185" s="29" t="s">
        <v>207</v>
      </c>
      <c r="B185" s="30" t="s">
        <v>208</v>
      </c>
      <c r="C185" s="3">
        <f t="shared" ref="C185:D185" si="7">C186</f>
        <v>426026804.87</v>
      </c>
      <c r="D185" s="3">
        <f t="shared" si="7"/>
        <v>324556970.33999997</v>
      </c>
      <c r="E185" s="3">
        <f t="shared" si="5"/>
        <v>76.182288679942786</v>
      </c>
      <c r="F185" s="28"/>
      <c r="G185" s="28"/>
    </row>
    <row r="186" spans="1:7" ht="25.5" x14ac:dyDescent="0.2">
      <c r="A186" s="29" t="s">
        <v>217</v>
      </c>
      <c r="B186" s="30" t="s">
        <v>216</v>
      </c>
      <c r="C186" s="3">
        <f>432058937.45-6032132.58</f>
        <v>426026804.87</v>
      </c>
      <c r="D186" s="3">
        <v>324556970.33999997</v>
      </c>
      <c r="E186" s="3">
        <f t="shared" si="5"/>
        <v>76.182288679942786</v>
      </c>
      <c r="F186" s="28"/>
      <c r="G186" s="28"/>
    </row>
    <row r="187" spans="1:7" ht="12.75" x14ac:dyDescent="0.2">
      <c r="A187" s="26" t="s">
        <v>209</v>
      </c>
      <c r="B187" s="27" t="s">
        <v>210</v>
      </c>
      <c r="C187" s="1">
        <f>C188+C190+C194+C192</f>
        <v>22621664</v>
      </c>
      <c r="D187" s="1">
        <f>D188+D190+D194+D192</f>
        <v>12884248.380000001</v>
      </c>
      <c r="E187" s="1">
        <f t="shared" si="5"/>
        <v>56.955352090809939</v>
      </c>
      <c r="F187" s="28"/>
      <c r="G187" s="28"/>
    </row>
    <row r="188" spans="1:7" ht="114.75" x14ac:dyDescent="0.2">
      <c r="A188" s="26" t="s">
        <v>314</v>
      </c>
      <c r="B188" s="27" t="s">
        <v>316</v>
      </c>
      <c r="C188" s="1">
        <f>C189</f>
        <v>390600</v>
      </c>
      <c r="D188" s="1">
        <f>D189</f>
        <v>213362.02</v>
      </c>
      <c r="E188" s="1">
        <f t="shared" si="5"/>
        <v>54.624173067076285</v>
      </c>
      <c r="F188" s="28"/>
      <c r="G188" s="28"/>
    </row>
    <row r="189" spans="1:7" ht="114.75" x14ac:dyDescent="0.2">
      <c r="A189" s="29" t="s">
        <v>315</v>
      </c>
      <c r="B189" s="30" t="s">
        <v>317</v>
      </c>
      <c r="C189" s="3">
        <f>585900-195300</f>
        <v>390600</v>
      </c>
      <c r="D189" s="3">
        <v>213362.02</v>
      </c>
      <c r="E189" s="3">
        <f t="shared" si="5"/>
        <v>54.624173067076285</v>
      </c>
      <c r="F189" s="28"/>
      <c r="G189" s="28"/>
    </row>
    <row r="190" spans="1:7" ht="63.75" x14ac:dyDescent="0.2">
      <c r="A190" s="26" t="s">
        <v>260</v>
      </c>
      <c r="B190" s="27" t="s">
        <v>262</v>
      </c>
      <c r="C190" s="1">
        <f>C191</f>
        <v>1559864</v>
      </c>
      <c r="D190" s="1">
        <f>D191</f>
        <v>833381.22</v>
      </c>
      <c r="E190" s="1">
        <f t="shared" si="5"/>
        <v>53.426530774477776</v>
      </c>
      <c r="F190" s="28"/>
      <c r="G190" s="28"/>
    </row>
    <row r="191" spans="1:7" ht="63.75" x14ac:dyDescent="0.2">
      <c r="A191" s="29" t="s">
        <v>261</v>
      </c>
      <c r="B191" s="30" t="s">
        <v>263</v>
      </c>
      <c r="C191" s="3">
        <f>2339796-779932</f>
        <v>1559864</v>
      </c>
      <c r="D191" s="3">
        <v>833381.22</v>
      </c>
      <c r="E191" s="3">
        <f t="shared" si="5"/>
        <v>53.426530774477776</v>
      </c>
      <c r="F191" s="28"/>
      <c r="G191" s="28"/>
    </row>
    <row r="192" spans="1:7" ht="96.75" customHeight="1" x14ac:dyDescent="0.2">
      <c r="A192" s="26" t="s">
        <v>211</v>
      </c>
      <c r="B192" s="27" t="s">
        <v>284</v>
      </c>
      <c r="C192" s="1">
        <f>C193</f>
        <v>18508200</v>
      </c>
      <c r="D192" s="1">
        <f>D193</f>
        <v>11116435.140000001</v>
      </c>
      <c r="E192" s="1">
        <f t="shared" si="5"/>
        <v>60.062216422990886</v>
      </c>
      <c r="F192" s="28"/>
      <c r="G192" s="28"/>
    </row>
    <row r="193" spans="1:7" ht="102" x14ac:dyDescent="0.2">
      <c r="A193" s="29" t="s">
        <v>215</v>
      </c>
      <c r="B193" s="30" t="s">
        <v>283</v>
      </c>
      <c r="C193" s="3">
        <v>18508200</v>
      </c>
      <c r="D193" s="3">
        <v>11116435.140000001</v>
      </c>
      <c r="E193" s="3">
        <f t="shared" si="5"/>
        <v>60.062216422990886</v>
      </c>
      <c r="F193" s="28"/>
      <c r="G193" s="28"/>
    </row>
    <row r="194" spans="1:7" ht="42" customHeight="1" x14ac:dyDescent="0.2">
      <c r="A194" s="26" t="s">
        <v>212</v>
      </c>
      <c r="B194" s="27" t="s">
        <v>319</v>
      </c>
      <c r="C194" s="35">
        <f>C195+C196</f>
        <v>2163000</v>
      </c>
      <c r="D194" s="35">
        <f>D195+D196</f>
        <v>721070</v>
      </c>
      <c r="E194" s="1">
        <f t="shared" si="5"/>
        <v>33.336569579288025</v>
      </c>
      <c r="F194" s="28"/>
      <c r="G194" s="28"/>
    </row>
    <row r="195" spans="1:7" ht="40.5" customHeight="1" x14ac:dyDescent="0.2">
      <c r="A195" s="29" t="s">
        <v>322</v>
      </c>
      <c r="B195" s="30" t="s">
        <v>320</v>
      </c>
      <c r="C195" s="36">
        <v>1500000</v>
      </c>
      <c r="D195" s="36">
        <f>721070-D196</f>
        <v>58070</v>
      </c>
      <c r="E195" s="3">
        <f t="shared" si="5"/>
        <v>3.8713333333333337</v>
      </c>
      <c r="F195" s="28"/>
      <c r="G195" s="28"/>
    </row>
    <row r="196" spans="1:7" ht="43.5" customHeight="1" x14ac:dyDescent="0.2">
      <c r="A196" s="29" t="s">
        <v>322</v>
      </c>
      <c r="B196" s="30" t="s">
        <v>321</v>
      </c>
      <c r="C196" s="36">
        <v>663000</v>
      </c>
      <c r="D196" s="36">
        <v>663000</v>
      </c>
      <c r="E196" s="3">
        <f t="shared" si="5"/>
        <v>100</v>
      </c>
      <c r="F196" s="28"/>
      <c r="G196" s="28"/>
    </row>
    <row r="197" spans="1:7" ht="43.5" customHeight="1" x14ac:dyDescent="0.2">
      <c r="A197" s="26" t="s">
        <v>365</v>
      </c>
      <c r="B197" s="37" t="s">
        <v>368</v>
      </c>
      <c r="C197" s="35"/>
      <c r="D197" s="35">
        <f>D198</f>
        <v>-100223.8</v>
      </c>
      <c r="E197" s="1"/>
      <c r="F197" s="28"/>
      <c r="G197" s="28"/>
    </row>
    <row r="198" spans="1:7" ht="45.75" customHeight="1" x14ac:dyDescent="0.2">
      <c r="A198" s="29" t="s">
        <v>366</v>
      </c>
      <c r="B198" s="38" t="s">
        <v>369</v>
      </c>
      <c r="C198" s="36"/>
      <c r="D198" s="36">
        <f>D199</f>
        <v>-100223.8</v>
      </c>
      <c r="E198" s="3"/>
      <c r="F198" s="28"/>
      <c r="G198" s="28"/>
    </row>
    <row r="199" spans="1:7" ht="43.5" customHeight="1" x14ac:dyDescent="0.2">
      <c r="A199" s="29" t="s">
        <v>367</v>
      </c>
      <c r="B199" s="38" t="s">
        <v>370</v>
      </c>
      <c r="C199" s="36"/>
      <c r="D199" s="36">
        <v>-100223.8</v>
      </c>
      <c r="E199" s="3"/>
      <c r="F199" s="28"/>
      <c r="G199" s="28"/>
    </row>
    <row r="200" spans="1:7" ht="33" hidden="1" customHeight="1" x14ac:dyDescent="0.2">
      <c r="A200" s="26" t="s">
        <v>252</v>
      </c>
      <c r="B200" s="27" t="s">
        <v>253</v>
      </c>
      <c r="C200" s="6">
        <f>C201</f>
        <v>0</v>
      </c>
      <c r="D200" s="6"/>
      <c r="E200" s="6"/>
    </row>
    <row r="201" spans="1:7" ht="39" hidden="1" customHeight="1" x14ac:dyDescent="0.2">
      <c r="A201" s="29" t="s">
        <v>254</v>
      </c>
      <c r="B201" s="30" t="s">
        <v>255</v>
      </c>
      <c r="C201" s="7"/>
      <c r="D201" s="7"/>
      <c r="E201" s="7"/>
    </row>
    <row r="202" spans="1:7" ht="38.450000000000003" hidden="1" customHeight="1" x14ac:dyDescent="0.2">
      <c r="A202" s="29" t="s">
        <v>213</v>
      </c>
      <c r="B202" s="30" t="s">
        <v>256</v>
      </c>
      <c r="C202" s="8"/>
      <c r="D202" s="8"/>
      <c r="E202" s="8"/>
    </row>
    <row r="203" spans="1:7" ht="55.9" hidden="1" customHeight="1" x14ac:dyDescent="0.2">
      <c r="A203" s="29" t="s">
        <v>213</v>
      </c>
      <c r="B203" s="30" t="s">
        <v>257</v>
      </c>
      <c r="C203" s="8"/>
      <c r="D203" s="8"/>
      <c r="E203" s="8"/>
    </row>
    <row r="204" spans="1:7" ht="61.9" hidden="1" customHeight="1" x14ac:dyDescent="0.2">
      <c r="A204" s="29" t="s">
        <v>213</v>
      </c>
      <c r="B204" s="30" t="s">
        <v>258</v>
      </c>
      <c r="C204" s="8"/>
      <c r="D204" s="8"/>
      <c r="E204" s="8"/>
    </row>
    <row r="205" spans="1:7" ht="75" hidden="1" customHeight="1" x14ac:dyDescent="0.2">
      <c r="A205" s="29" t="s">
        <v>213</v>
      </c>
      <c r="B205" s="30" t="s">
        <v>214</v>
      </c>
      <c r="C205" s="9"/>
      <c r="D205" s="9"/>
      <c r="E205" s="9"/>
    </row>
    <row r="206" spans="1:7" s="41" customFormat="1" x14ac:dyDescent="0.3">
      <c r="A206" s="39"/>
      <c r="B206" s="11"/>
      <c r="C206" s="40"/>
      <c r="D206" s="40"/>
      <c r="E206" s="40"/>
    </row>
    <row r="207" spans="1:7" s="41" customFormat="1" x14ac:dyDescent="0.3">
      <c r="A207" s="39"/>
      <c r="B207" s="11"/>
    </row>
    <row r="208" spans="1:7" s="41" customFormat="1" x14ac:dyDescent="0.3">
      <c r="A208" s="39"/>
      <c r="B208" s="11"/>
    </row>
    <row r="209" spans="1:2" s="41" customFormat="1" x14ac:dyDescent="0.3">
      <c r="A209" s="39"/>
      <c r="B209" s="11"/>
    </row>
    <row r="210" spans="1:2" s="41" customFormat="1" x14ac:dyDescent="0.3">
      <c r="A210" s="39"/>
      <c r="B210" s="11"/>
    </row>
    <row r="211" spans="1:2" s="41" customFormat="1" x14ac:dyDescent="0.3">
      <c r="A211" s="39"/>
      <c r="B211" s="11"/>
    </row>
    <row r="212" spans="1:2" s="41" customFormat="1" x14ac:dyDescent="0.3">
      <c r="A212" s="39"/>
      <c r="B212" s="11"/>
    </row>
    <row r="213" spans="1:2" s="41" customFormat="1" x14ac:dyDescent="0.3">
      <c r="A213" s="39"/>
      <c r="B213" s="11"/>
    </row>
    <row r="214" spans="1:2" s="41" customFormat="1" x14ac:dyDescent="0.3">
      <c r="A214" s="39"/>
      <c r="B214" s="11"/>
    </row>
    <row r="215" spans="1:2" s="41" customFormat="1" x14ac:dyDescent="0.3">
      <c r="A215" s="39"/>
      <c r="B215" s="11"/>
    </row>
    <row r="216" spans="1:2" s="41" customFormat="1" x14ac:dyDescent="0.3">
      <c r="A216" s="39"/>
      <c r="B216" s="11"/>
    </row>
    <row r="217" spans="1:2" s="41" customFormat="1" x14ac:dyDescent="0.3">
      <c r="A217" s="39"/>
      <c r="B217" s="11"/>
    </row>
    <row r="218" spans="1:2" s="41" customFormat="1" x14ac:dyDescent="0.3">
      <c r="A218" s="39"/>
      <c r="B218" s="11"/>
    </row>
    <row r="219" spans="1:2" s="41" customFormat="1" x14ac:dyDescent="0.3">
      <c r="A219" s="39"/>
      <c r="B219" s="11"/>
    </row>
    <row r="220" spans="1:2" s="41" customFormat="1" x14ac:dyDescent="0.3">
      <c r="A220" s="39"/>
      <c r="B220" s="11"/>
    </row>
    <row r="221" spans="1:2" s="41" customFormat="1" x14ac:dyDescent="0.3">
      <c r="A221" s="39"/>
      <c r="B221" s="11"/>
    </row>
    <row r="222" spans="1:2" s="41" customFormat="1" x14ac:dyDescent="0.3">
      <c r="A222" s="39"/>
      <c r="B222" s="11"/>
    </row>
    <row r="223" spans="1:2" s="41" customFormat="1" x14ac:dyDescent="0.3">
      <c r="A223" s="39"/>
      <c r="B223" s="11"/>
    </row>
    <row r="224" spans="1:2" s="41" customFormat="1" x14ac:dyDescent="0.3">
      <c r="A224" s="39"/>
      <c r="B224" s="11"/>
    </row>
    <row r="225" spans="1:2" s="41" customFormat="1" x14ac:dyDescent="0.3">
      <c r="A225" s="39"/>
      <c r="B225" s="11"/>
    </row>
    <row r="226" spans="1:2" s="41" customFormat="1" x14ac:dyDescent="0.3">
      <c r="A226" s="39"/>
      <c r="B226" s="11"/>
    </row>
    <row r="227" spans="1:2" s="41" customFormat="1" x14ac:dyDescent="0.3">
      <c r="A227" s="39"/>
      <c r="B227" s="11"/>
    </row>
    <row r="228" spans="1:2" s="41" customFormat="1" x14ac:dyDescent="0.3">
      <c r="A228" s="39"/>
      <c r="B228" s="11"/>
    </row>
    <row r="229" spans="1:2" s="41" customFormat="1" x14ac:dyDescent="0.3">
      <c r="A229" s="39"/>
      <c r="B229" s="11"/>
    </row>
    <row r="230" spans="1:2" s="41" customFormat="1" x14ac:dyDescent="0.3">
      <c r="A230" s="39"/>
      <c r="B230" s="11"/>
    </row>
    <row r="231" spans="1:2" s="41" customFormat="1" x14ac:dyDescent="0.3">
      <c r="A231" s="39"/>
      <c r="B231" s="11"/>
    </row>
    <row r="232" spans="1:2" s="41" customFormat="1" x14ac:dyDescent="0.3">
      <c r="A232" s="39"/>
      <c r="B232" s="11"/>
    </row>
    <row r="233" spans="1:2" s="41" customFormat="1" x14ac:dyDescent="0.3">
      <c r="A233" s="39"/>
      <c r="B233" s="11"/>
    </row>
    <row r="234" spans="1:2" s="41" customFormat="1" x14ac:dyDescent="0.3">
      <c r="A234" s="39"/>
      <c r="B234" s="11"/>
    </row>
    <row r="235" spans="1:2" s="41" customFormat="1" x14ac:dyDescent="0.3">
      <c r="A235" s="39"/>
      <c r="B235" s="11"/>
    </row>
    <row r="236" spans="1:2" s="41" customFormat="1" x14ac:dyDescent="0.3">
      <c r="A236" s="39"/>
      <c r="B236" s="11"/>
    </row>
    <row r="237" spans="1:2" s="41" customFormat="1" x14ac:dyDescent="0.3">
      <c r="A237" s="39"/>
      <c r="B237" s="11"/>
    </row>
    <row r="238" spans="1:2" s="41" customFormat="1" x14ac:dyDescent="0.3">
      <c r="A238" s="39"/>
      <c r="B238" s="11"/>
    </row>
    <row r="239" spans="1:2" s="41" customFormat="1" x14ac:dyDescent="0.3">
      <c r="A239" s="39"/>
      <c r="B239" s="11"/>
    </row>
    <row r="240" spans="1:2" s="41" customFormat="1" x14ac:dyDescent="0.3">
      <c r="A240" s="39"/>
      <c r="B240" s="11"/>
    </row>
    <row r="241" spans="1:2" s="41" customFormat="1" x14ac:dyDescent="0.3">
      <c r="A241" s="39"/>
      <c r="B241" s="11"/>
    </row>
    <row r="242" spans="1:2" s="41" customFormat="1" x14ac:dyDescent="0.3">
      <c r="A242" s="39"/>
      <c r="B242" s="11"/>
    </row>
    <row r="243" spans="1:2" s="41" customFormat="1" x14ac:dyDescent="0.3">
      <c r="A243" s="39"/>
      <c r="B243" s="11"/>
    </row>
    <row r="244" spans="1:2" s="41" customFormat="1" x14ac:dyDescent="0.3">
      <c r="A244" s="39"/>
      <c r="B244" s="11"/>
    </row>
    <row r="245" spans="1:2" s="41" customFormat="1" x14ac:dyDescent="0.3">
      <c r="A245" s="39"/>
      <c r="B245" s="11"/>
    </row>
    <row r="246" spans="1:2" s="41" customFormat="1" x14ac:dyDescent="0.3">
      <c r="A246" s="39"/>
      <c r="B246" s="11"/>
    </row>
    <row r="247" spans="1:2" s="41" customFormat="1" x14ac:dyDescent="0.3">
      <c r="A247" s="39"/>
      <c r="B247" s="11"/>
    </row>
    <row r="248" spans="1:2" s="41" customFormat="1" x14ac:dyDescent="0.3">
      <c r="A248" s="39"/>
      <c r="B248" s="11"/>
    </row>
    <row r="249" spans="1:2" s="41" customFormat="1" x14ac:dyDescent="0.3">
      <c r="A249" s="39"/>
      <c r="B249" s="11"/>
    </row>
    <row r="250" spans="1:2" s="41" customFormat="1" x14ac:dyDescent="0.3">
      <c r="A250" s="39"/>
      <c r="B250" s="11"/>
    </row>
    <row r="251" spans="1:2" s="41" customFormat="1" x14ac:dyDescent="0.3">
      <c r="A251" s="39"/>
      <c r="B251" s="11"/>
    </row>
    <row r="252" spans="1:2" s="41" customFormat="1" x14ac:dyDescent="0.3">
      <c r="A252" s="39"/>
      <c r="B252" s="11"/>
    </row>
    <row r="253" spans="1:2" s="41" customFormat="1" x14ac:dyDescent="0.3">
      <c r="A253" s="39"/>
      <c r="B253" s="11"/>
    </row>
    <row r="254" spans="1:2" s="41" customFormat="1" x14ac:dyDescent="0.3">
      <c r="A254" s="39"/>
      <c r="B254" s="11"/>
    </row>
    <row r="255" spans="1:2" s="41" customFormat="1" x14ac:dyDescent="0.3">
      <c r="A255" s="39"/>
      <c r="B255" s="11"/>
    </row>
    <row r="256" spans="1:2" s="41" customFormat="1" x14ac:dyDescent="0.3">
      <c r="A256" s="39"/>
      <c r="B256" s="11"/>
    </row>
    <row r="257" spans="1:2" s="41" customFormat="1" x14ac:dyDescent="0.3">
      <c r="A257" s="39"/>
      <c r="B257" s="11"/>
    </row>
    <row r="258" spans="1:2" s="41" customFormat="1" x14ac:dyDescent="0.3">
      <c r="A258" s="39"/>
      <c r="B258" s="11"/>
    </row>
    <row r="259" spans="1:2" s="41" customFormat="1" x14ac:dyDescent="0.3">
      <c r="A259" s="39"/>
      <c r="B259" s="11"/>
    </row>
    <row r="260" spans="1:2" s="41" customFormat="1" x14ac:dyDescent="0.3">
      <c r="A260" s="39"/>
      <c r="B260" s="11"/>
    </row>
    <row r="261" spans="1:2" s="41" customFormat="1" x14ac:dyDescent="0.3">
      <c r="A261" s="39"/>
      <c r="B261" s="11"/>
    </row>
    <row r="262" spans="1:2" s="41" customFormat="1" x14ac:dyDescent="0.3">
      <c r="A262" s="39"/>
      <c r="B262" s="11"/>
    </row>
    <row r="263" spans="1:2" s="41" customFormat="1" x14ac:dyDescent="0.3">
      <c r="A263" s="39"/>
      <c r="B263" s="11"/>
    </row>
    <row r="264" spans="1:2" s="41" customFormat="1" x14ac:dyDescent="0.3">
      <c r="A264" s="39"/>
      <c r="B264" s="11"/>
    </row>
    <row r="265" spans="1:2" s="41" customFormat="1" x14ac:dyDescent="0.3">
      <c r="A265" s="39"/>
      <c r="B265" s="11"/>
    </row>
    <row r="266" spans="1:2" s="41" customFormat="1" x14ac:dyDescent="0.3">
      <c r="A266" s="39"/>
      <c r="B266" s="11"/>
    </row>
    <row r="267" spans="1:2" s="41" customFormat="1" x14ac:dyDescent="0.3">
      <c r="A267" s="39"/>
      <c r="B267" s="11"/>
    </row>
    <row r="268" spans="1:2" s="41" customFormat="1" x14ac:dyDescent="0.3">
      <c r="A268" s="39"/>
      <c r="B268" s="11"/>
    </row>
    <row r="269" spans="1:2" s="41" customFormat="1" x14ac:dyDescent="0.3">
      <c r="A269" s="39"/>
      <c r="B269" s="11"/>
    </row>
    <row r="270" spans="1:2" s="41" customFormat="1" x14ac:dyDescent="0.3">
      <c r="A270" s="39"/>
      <c r="B270" s="11"/>
    </row>
    <row r="271" spans="1:2" s="41" customFormat="1" x14ac:dyDescent="0.3">
      <c r="A271" s="39"/>
      <c r="B271" s="11"/>
    </row>
    <row r="272" spans="1:2" s="41" customFormat="1" x14ac:dyDescent="0.3">
      <c r="A272" s="39"/>
      <c r="B272" s="11"/>
    </row>
    <row r="273" spans="1:2" s="41" customFormat="1" x14ac:dyDescent="0.3">
      <c r="A273" s="39"/>
      <c r="B273" s="11"/>
    </row>
    <row r="274" spans="1:2" s="41" customFormat="1" x14ac:dyDescent="0.3">
      <c r="A274" s="39"/>
      <c r="B274" s="11"/>
    </row>
    <row r="275" spans="1:2" s="41" customFormat="1" x14ac:dyDescent="0.3">
      <c r="A275" s="39"/>
      <c r="B275" s="11"/>
    </row>
    <row r="276" spans="1:2" s="41" customFormat="1" x14ac:dyDescent="0.3">
      <c r="A276" s="39"/>
      <c r="B276" s="11"/>
    </row>
    <row r="277" spans="1:2" s="41" customFormat="1" x14ac:dyDescent="0.3">
      <c r="A277" s="39"/>
      <c r="B277" s="11"/>
    </row>
    <row r="278" spans="1:2" s="41" customFormat="1" x14ac:dyDescent="0.3">
      <c r="A278" s="39"/>
      <c r="B278" s="11"/>
    </row>
    <row r="279" spans="1:2" s="41" customFormat="1" x14ac:dyDescent="0.3">
      <c r="A279" s="39"/>
      <c r="B279" s="11"/>
    </row>
    <row r="280" spans="1:2" s="41" customFormat="1" x14ac:dyDescent="0.3">
      <c r="A280" s="39"/>
      <c r="B280" s="11"/>
    </row>
    <row r="281" spans="1:2" s="41" customFormat="1" x14ac:dyDescent="0.3">
      <c r="A281" s="39"/>
      <c r="B281" s="11"/>
    </row>
    <row r="282" spans="1:2" s="41" customFormat="1" x14ac:dyDescent="0.3">
      <c r="A282" s="39"/>
      <c r="B282" s="11"/>
    </row>
    <row r="283" spans="1:2" s="41" customFormat="1" x14ac:dyDescent="0.3">
      <c r="A283" s="39"/>
      <c r="B283" s="11"/>
    </row>
    <row r="284" spans="1:2" s="41" customFormat="1" x14ac:dyDescent="0.3">
      <c r="A284" s="39"/>
      <c r="B284" s="11"/>
    </row>
    <row r="285" spans="1:2" s="41" customFormat="1" x14ac:dyDescent="0.3">
      <c r="A285" s="39"/>
      <c r="B285" s="11"/>
    </row>
    <row r="286" spans="1:2" s="41" customFormat="1" x14ac:dyDescent="0.3">
      <c r="A286" s="39"/>
      <c r="B286" s="11"/>
    </row>
    <row r="287" spans="1:2" s="41" customFormat="1" x14ac:dyDescent="0.3">
      <c r="A287" s="39"/>
      <c r="B287" s="11"/>
    </row>
    <row r="288" spans="1:2" s="41" customFormat="1" x14ac:dyDescent="0.3">
      <c r="A288" s="39"/>
      <c r="B288" s="11"/>
    </row>
    <row r="289" spans="1:2" s="41" customFormat="1" x14ac:dyDescent="0.3">
      <c r="A289" s="39"/>
      <c r="B289" s="11"/>
    </row>
    <row r="290" spans="1:2" s="41" customFormat="1" x14ac:dyDescent="0.3">
      <c r="A290" s="39"/>
      <c r="B290" s="11"/>
    </row>
    <row r="291" spans="1:2" s="41" customFormat="1" x14ac:dyDescent="0.3">
      <c r="A291" s="39"/>
      <c r="B291" s="11"/>
    </row>
    <row r="292" spans="1:2" s="41" customFormat="1" x14ac:dyDescent="0.3">
      <c r="A292" s="39"/>
      <c r="B292" s="11"/>
    </row>
    <row r="293" spans="1:2" s="41" customFormat="1" x14ac:dyDescent="0.3">
      <c r="A293" s="39"/>
      <c r="B293" s="11"/>
    </row>
    <row r="294" spans="1:2" s="41" customFormat="1" x14ac:dyDescent="0.3">
      <c r="A294" s="39"/>
      <c r="B294" s="11"/>
    </row>
    <row r="295" spans="1:2" s="41" customFormat="1" x14ac:dyDescent="0.3">
      <c r="A295" s="39"/>
      <c r="B295" s="11"/>
    </row>
    <row r="296" spans="1:2" s="41" customFormat="1" x14ac:dyDescent="0.3">
      <c r="A296" s="39"/>
      <c r="B296" s="11"/>
    </row>
    <row r="297" spans="1:2" s="41" customFormat="1" x14ac:dyDescent="0.3">
      <c r="A297" s="39"/>
      <c r="B297" s="11"/>
    </row>
    <row r="298" spans="1:2" s="41" customFormat="1" x14ac:dyDescent="0.3">
      <c r="A298" s="39"/>
      <c r="B298" s="11"/>
    </row>
    <row r="299" spans="1:2" s="41" customFormat="1" x14ac:dyDescent="0.3">
      <c r="A299" s="39"/>
      <c r="B299" s="11"/>
    </row>
    <row r="300" spans="1:2" s="41" customFormat="1" x14ac:dyDescent="0.3">
      <c r="A300" s="39"/>
      <c r="B300" s="11"/>
    </row>
    <row r="301" spans="1:2" s="41" customFormat="1" x14ac:dyDescent="0.3">
      <c r="A301" s="39"/>
      <c r="B301" s="11"/>
    </row>
    <row r="302" spans="1:2" s="41" customFormat="1" x14ac:dyDescent="0.3">
      <c r="A302" s="39"/>
      <c r="B302" s="11"/>
    </row>
    <row r="303" spans="1:2" s="41" customFormat="1" x14ac:dyDescent="0.3">
      <c r="A303" s="39"/>
      <c r="B303" s="11"/>
    </row>
    <row r="304" spans="1:2" s="41" customFormat="1" x14ac:dyDescent="0.3">
      <c r="A304" s="39"/>
      <c r="B304" s="11"/>
    </row>
    <row r="305" spans="1:2" s="41" customFormat="1" x14ac:dyDescent="0.3">
      <c r="A305" s="39"/>
      <c r="B305" s="11"/>
    </row>
    <row r="306" spans="1:2" s="41" customFormat="1" x14ac:dyDescent="0.3">
      <c r="A306" s="39"/>
      <c r="B306" s="11"/>
    </row>
    <row r="307" spans="1:2" s="41" customFormat="1" x14ac:dyDescent="0.3">
      <c r="A307" s="39"/>
      <c r="B307" s="11"/>
    </row>
    <row r="308" spans="1:2" s="41" customFormat="1" x14ac:dyDescent="0.3">
      <c r="A308" s="39"/>
      <c r="B308" s="11"/>
    </row>
    <row r="309" spans="1:2" s="41" customFormat="1" x14ac:dyDescent="0.3">
      <c r="A309" s="39"/>
      <c r="B309" s="11"/>
    </row>
    <row r="310" spans="1:2" s="41" customFormat="1" x14ac:dyDescent="0.3">
      <c r="A310" s="39"/>
      <c r="B310" s="11"/>
    </row>
    <row r="311" spans="1:2" s="41" customFormat="1" x14ac:dyDescent="0.3">
      <c r="A311" s="39"/>
      <c r="B311" s="11"/>
    </row>
    <row r="312" spans="1:2" s="41" customFormat="1" x14ac:dyDescent="0.3">
      <c r="A312" s="39"/>
      <c r="B312" s="11"/>
    </row>
    <row r="313" spans="1:2" s="41" customFormat="1" x14ac:dyDescent="0.3">
      <c r="A313" s="39"/>
      <c r="B313" s="11"/>
    </row>
    <row r="314" spans="1:2" s="41" customFormat="1" x14ac:dyDescent="0.3">
      <c r="A314" s="39"/>
      <c r="B314" s="11"/>
    </row>
    <row r="315" spans="1:2" s="41" customFormat="1" x14ac:dyDescent="0.3">
      <c r="A315" s="39"/>
      <c r="B315" s="11"/>
    </row>
    <row r="316" spans="1:2" s="41" customFormat="1" x14ac:dyDescent="0.3">
      <c r="A316" s="39"/>
      <c r="B316" s="11"/>
    </row>
    <row r="317" spans="1:2" s="41" customFormat="1" x14ac:dyDescent="0.3">
      <c r="A317" s="39"/>
      <c r="B317" s="11"/>
    </row>
    <row r="318" spans="1:2" s="41" customFormat="1" x14ac:dyDescent="0.3">
      <c r="A318" s="39"/>
      <c r="B318" s="11"/>
    </row>
    <row r="319" spans="1:2" s="41" customFormat="1" x14ac:dyDescent="0.3">
      <c r="A319" s="39"/>
      <c r="B319" s="11"/>
    </row>
    <row r="320" spans="1:2" s="41" customFormat="1" x14ac:dyDescent="0.3">
      <c r="A320" s="39"/>
      <c r="B320" s="11"/>
    </row>
    <row r="321" spans="1:2" s="41" customFormat="1" x14ac:dyDescent="0.3">
      <c r="A321" s="39"/>
      <c r="B321" s="11"/>
    </row>
    <row r="322" spans="1:2" s="41" customFormat="1" x14ac:dyDescent="0.3">
      <c r="A322" s="39"/>
      <c r="B322" s="11"/>
    </row>
    <row r="323" spans="1:2" s="41" customFormat="1" x14ac:dyDescent="0.3">
      <c r="A323" s="39"/>
      <c r="B323" s="11"/>
    </row>
    <row r="324" spans="1:2" s="41" customFormat="1" x14ac:dyDescent="0.3">
      <c r="A324" s="39"/>
      <c r="B324" s="11"/>
    </row>
    <row r="325" spans="1:2" s="41" customFormat="1" x14ac:dyDescent="0.3">
      <c r="A325" s="39"/>
      <c r="B325" s="11"/>
    </row>
    <row r="326" spans="1:2" s="41" customFormat="1" x14ac:dyDescent="0.3">
      <c r="A326" s="39"/>
      <c r="B326" s="11"/>
    </row>
    <row r="327" spans="1:2" s="41" customFormat="1" x14ac:dyDescent="0.3">
      <c r="A327" s="39"/>
      <c r="B327" s="11"/>
    </row>
    <row r="328" spans="1:2" s="41" customFormat="1" x14ac:dyDescent="0.3">
      <c r="A328" s="39"/>
      <c r="B328" s="11"/>
    </row>
    <row r="329" spans="1:2" s="41" customFormat="1" x14ac:dyDescent="0.3">
      <c r="A329" s="39"/>
      <c r="B329" s="11"/>
    </row>
    <row r="330" spans="1:2" s="41" customFormat="1" x14ac:dyDescent="0.3">
      <c r="A330" s="39"/>
      <c r="B330" s="11"/>
    </row>
    <row r="331" spans="1:2" s="41" customFormat="1" x14ac:dyDescent="0.3">
      <c r="A331" s="39"/>
      <c r="B331" s="11"/>
    </row>
    <row r="332" spans="1:2" s="41" customFormat="1" x14ac:dyDescent="0.3">
      <c r="A332" s="39"/>
      <c r="B332" s="11"/>
    </row>
    <row r="333" spans="1:2" s="41" customFormat="1" x14ac:dyDescent="0.3">
      <c r="A333" s="39"/>
      <c r="B333" s="11"/>
    </row>
    <row r="334" spans="1:2" s="41" customFormat="1" x14ac:dyDescent="0.3">
      <c r="A334" s="39"/>
      <c r="B334" s="11"/>
    </row>
    <row r="335" spans="1:2" s="41" customFormat="1" x14ac:dyDescent="0.3">
      <c r="A335" s="39"/>
      <c r="B335" s="11"/>
    </row>
    <row r="336" spans="1:2" s="41" customFormat="1" x14ac:dyDescent="0.3">
      <c r="A336" s="39"/>
      <c r="B336" s="11"/>
    </row>
    <row r="337" spans="1:2" s="41" customFormat="1" x14ac:dyDescent="0.3">
      <c r="A337" s="39"/>
      <c r="B337" s="11"/>
    </row>
    <row r="338" spans="1:2" s="41" customFormat="1" x14ac:dyDescent="0.3">
      <c r="A338" s="39"/>
      <c r="B338" s="11"/>
    </row>
    <row r="339" spans="1:2" s="41" customFormat="1" x14ac:dyDescent="0.3">
      <c r="A339" s="39"/>
      <c r="B339" s="11"/>
    </row>
    <row r="340" spans="1:2" s="41" customFormat="1" x14ac:dyDescent="0.3">
      <c r="A340" s="39"/>
      <c r="B340" s="11"/>
    </row>
    <row r="341" spans="1:2" s="41" customFormat="1" x14ac:dyDescent="0.3">
      <c r="A341" s="39"/>
      <c r="B341" s="11"/>
    </row>
    <row r="342" spans="1:2" s="41" customFormat="1" x14ac:dyDescent="0.3">
      <c r="A342" s="39"/>
      <c r="B342" s="11"/>
    </row>
    <row r="343" spans="1:2" s="41" customFormat="1" x14ac:dyDescent="0.3">
      <c r="A343" s="39"/>
      <c r="B343" s="11"/>
    </row>
    <row r="344" spans="1:2" s="41" customFormat="1" x14ac:dyDescent="0.3">
      <c r="A344" s="39"/>
      <c r="B344" s="11"/>
    </row>
    <row r="345" spans="1:2" s="41" customFormat="1" x14ac:dyDescent="0.3">
      <c r="A345" s="39"/>
      <c r="B345" s="11"/>
    </row>
    <row r="346" spans="1:2" s="41" customFormat="1" x14ac:dyDescent="0.3">
      <c r="A346" s="39"/>
      <c r="B346" s="11"/>
    </row>
    <row r="347" spans="1:2" s="41" customFormat="1" x14ac:dyDescent="0.3">
      <c r="A347" s="39"/>
      <c r="B347" s="11"/>
    </row>
    <row r="348" spans="1:2" s="41" customFormat="1" x14ac:dyDescent="0.3">
      <c r="A348" s="39"/>
      <c r="B348" s="11"/>
    </row>
    <row r="349" spans="1:2" s="41" customFormat="1" x14ac:dyDescent="0.3">
      <c r="A349" s="39"/>
      <c r="B349" s="11"/>
    </row>
    <row r="350" spans="1:2" s="41" customFormat="1" x14ac:dyDescent="0.3">
      <c r="A350" s="39"/>
      <c r="B350" s="11"/>
    </row>
    <row r="351" spans="1:2" s="41" customFormat="1" x14ac:dyDescent="0.3">
      <c r="A351" s="39"/>
      <c r="B351" s="11"/>
    </row>
    <row r="352" spans="1:2" s="41" customFormat="1" x14ac:dyDescent="0.3">
      <c r="A352" s="39"/>
      <c r="B352" s="11"/>
    </row>
    <row r="353" spans="1:2" s="41" customFormat="1" x14ac:dyDescent="0.3">
      <c r="A353" s="39"/>
      <c r="B353" s="11"/>
    </row>
    <row r="354" spans="1:2" s="41" customFormat="1" x14ac:dyDescent="0.3">
      <c r="A354" s="39"/>
      <c r="B354" s="11"/>
    </row>
    <row r="355" spans="1:2" s="41" customFormat="1" x14ac:dyDescent="0.3">
      <c r="A355" s="39"/>
      <c r="B355" s="11"/>
    </row>
    <row r="356" spans="1:2" s="41" customFormat="1" x14ac:dyDescent="0.3">
      <c r="A356" s="39"/>
      <c r="B356" s="11"/>
    </row>
    <row r="357" spans="1:2" s="41" customFormat="1" x14ac:dyDescent="0.3">
      <c r="A357" s="39"/>
      <c r="B357" s="11"/>
    </row>
    <row r="358" spans="1:2" s="41" customFormat="1" x14ac:dyDescent="0.3">
      <c r="A358" s="39"/>
      <c r="B358" s="11"/>
    </row>
    <row r="359" spans="1:2" s="41" customFormat="1" x14ac:dyDescent="0.3">
      <c r="A359" s="39"/>
      <c r="B359" s="11"/>
    </row>
    <row r="360" spans="1:2" s="41" customFormat="1" x14ac:dyDescent="0.3">
      <c r="A360" s="39"/>
      <c r="B360" s="11"/>
    </row>
    <row r="361" spans="1:2" s="41" customFormat="1" x14ac:dyDescent="0.3">
      <c r="A361" s="39"/>
      <c r="B361" s="11"/>
    </row>
    <row r="362" spans="1:2" s="41" customFormat="1" x14ac:dyDescent="0.3">
      <c r="A362" s="39"/>
      <c r="B362" s="11"/>
    </row>
    <row r="363" spans="1:2" s="41" customFormat="1" x14ac:dyDescent="0.3">
      <c r="A363" s="39"/>
      <c r="B363" s="11"/>
    </row>
    <row r="364" spans="1:2" s="41" customFormat="1" x14ac:dyDescent="0.3">
      <c r="A364" s="39"/>
      <c r="B364" s="11"/>
    </row>
    <row r="365" spans="1:2" s="41" customFormat="1" x14ac:dyDescent="0.3">
      <c r="A365" s="39"/>
      <c r="B365" s="11"/>
    </row>
    <row r="366" spans="1:2" s="41" customFormat="1" x14ac:dyDescent="0.3">
      <c r="A366" s="39"/>
      <c r="B366" s="11"/>
    </row>
    <row r="367" spans="1:2" s="41" customFormat="1" x14ac:dyDescent="0.3">
      <c r="A367" s="39"/>
      <c r="B367" s="11"/>
    </row>
    <row r="368" spans="1:2" s="41" customFormat="1" x14ac:dyDescent="0.3">
      <c r="A368" s="39"/>
      <c r="B368" s="11"/>
    </row>
    <row r="369" spans="1:2" s="41" customFormat="1" x14ac:dyDescent="0.3">
      <c r="A369" s="39"/>
      <c r="B369" s="11"/>
    </row>
    <row r="370" spans="1:2" s="41" customFormat="1" x14ac:dyDescent="0.3">
      <c r="A370" s="39"/>
      <c r="B370" s="11"/>
    </row>
    <row r="371" spans="1:2" s="41" customFormat="1" x14ac:dyDescent="0.3">
      <c r="A371" s="39"/>
      <c r="B371" s="11"/>
    </row>
    <row r="372" spans="1:2" s="41" customFormat="1" x14ac:dyDescent="0.3">
      <c r="A372" s="39"/>
      <c r="B372" s="11"/>
    </row>
    <row r="373" spans="1:2" s="41" customFormat="1" x14ac:dyDescent="0.3">
      <c r="A373" s="39"/>
      <c r="B373" s="11"/>
    </row>
    <row r="374" spans="1:2" s="41" customFormat="1" x14ac:dyDescent="0.3">
      <c r="A374" s="39"/>
      <c r="B374" s="11"/>
    </row>
    <row r="375" spans="1:2" s="41" customFormat="1" x14ac:dyDescent="0.3">
      <c r="A375" s="39"/>
      <c r="B375" s="11"/>
    </row>
    <row r="376" spans="1:2" s="41" customFormat="1" x14ac:dyDescent="0.3">
      <c r="A376" s="39"/>
      <c r="B376" s="11"/>
    </row>
    <row r="377" spans="1:2" s="41" customFormat="1" x14ac:dyDescent="0.3">
      <c r="A377" s="39"/>
      <c r="B377" s="11"/>
    </row>
    <row r="378" spans="1:2" s="41" customFormat="1" x14ac:dyDescent="0.3">
      <c r="A378" s="39"/>
      <c r="B378" s="11"/>
    </row>
    <row r="379" spans="1:2" s="41" customFormat="1" x14ac:dyDescent="0.3">
      <c r="A379" s="39"/>
      <c r="B379" s="11"/>
    </row>
    <row r="380" spans="1:2" s="41" customFormat="1" x14ac:dyDescent="0.3">
      <c r="A380" s="39"/>
      <c r="B380" s="11"/>
    </row>
    <row r="381" spans="1:2" s="41" customFormat="1" x14ac:dyDescent="0.3">
      <c r="A381" s="39"/>
      <c r="B381" s="11"/>
    </row>
    <row r="382" spans="1:2" s="41" customFormat="1" x14ac:dyDescent="0.3">
      <c r="A382" s="39"/>
      <c r="B382" s="11"/>
    </row>
    <row r="383" spans="1:2" s="41" customFormat="1" x14ac:dyDescent="0.3">
      <c r="A383" s="39"/>
      <c r="B383" s="11"/>
    </row>
    <row r="384" spans="1:2" s="41" customFormat="1" x14ac:dyDescent="0.3">
      <c r="A384" s="39"/>
      <c r="B384" s="11"/>
    </row>
    <row r="385" spans="1:2" s="41" customFormat="1" x14ac:dyDescent="0.3">
      <c r="A385" s="39"/>
      <c r="B385" s="11"/>
    </row>
    <row r="386" spans="1:2" s="41" customFormat="1" x14ac:dyDescent="0.3">
      <c r="A386" s="39"/>
      <c r="B386" s="11"/>
    </row>
    <row r="387" spans="1:2" s="41" customFormat="1" x14ac:dyDescent="0.3">
      <c r="A387" s="39"/>
      <c r="B387" s="11"/>
    </row>
    <row r="388" spans="1:2" s="41" customFormat="1" x14ac:dyDescent="0.3">
      <c r="A388" s="39"/>
      <c r="B388" s="11"/>
    </row>
    <row r="389" spans="1:2" s="41" customFormat="1" x14ac:dyDescent="0.3">
      <c r="A389" s="39"/>
      <c r="B389" s="11"/>
    </row>
    <row r="390" spans="1:2" s="41" customFormat="1" x14ac:dyDescent="0.3">
      <c r="A390" s="39"/>
      <c r="B390" s="11"/>
    </row>
    <row r="391" spans="1:2" s="41" customFormat="1" x14ac:dyDescent="0.3">
      <c r="A391" s="39"/>
      <c r="B391" s="11"/>
    </row>
    <row r="392" spans="1:2" s="41" customFormat="1" x14ac:dyDescent="0.3">
      <c r="A392" s="39"/>
      <c r="B392" s="11"/>
    </row>
    <row r="393" spans="1:2" s="41" customFormat="1" x14ac:dyDescent="0.3">
      <c r="A393" s="39"/>
      <c r="B393" s="11"/>
    </row>
    <row r="394" spans="1:2" s="41" customFormat="1" x14ac:dyDescent="0.3">
      <c r="A394" s="39"/>
      <c r="B394" s="11"/>
    </row>
    <row r="395" spans="1:2" s="41" customFormat="1" x14ac:dyDescent="0.3">
      <c r="A395" s="39"/>
      <c r="B395" s="11"/>
    </row>
    <row r="396" spans="1:2" s="41" customFormat="1" x14ac:dyDescent="0.3">
      <c r="A396" s="39"/>
      <c r="B396" s="11"/>
    </row>
    <row r="397" spans="1:2" s="41" customFormat="1" x14ac:dyDescent="0.3">
      <c r="A397" s="39"/>
      <c r="B397" s="11"/>
    </row>
    <row r="398" spans="1:2" s="41" customFormat="1" x14ac:dyDescent="0.3">
      <c r="A398" s="39"/>
      <c r="B398" s="11"/>
    </row>
    <row r="399" spans="1:2" s="41" customFormat="1" x14ac:dyDescent="0.3">
      <c r="A399" s="39"/>
      <c r="B399" s="11"/>
    </row>
    <row r="400" spans="1:2" s="41" customFormat="1" x14ac:dyDescent="0.3">
      <c r="A400" s="39"/>
      <c r="B400" s="11"/>
    </row>
    <row r="401" spans="1:2" s="41" customFormat="1" x14ac:dyDescent="0.3">
      <c r="A401" s="39"/>
      <c r="B401" s="11"/>
    </row>
    <row r="402" spans="1:2" s="41" customFormat="1" x14ac:dyDescent="0.3">
      <c r="A402" s="39"/>
      <c r="B402" s="11"/>
    </row>
    <row r="403" spans="1:2" s="41" customFormat="1" x14ac:dyDescent="0.3">
      <c r="A403" s="39"/>
      <c r="B403" s="11"/>
    </row>
    <row r="404" spans="1:2" s="41" customFormat="1" x14ac:dyDescent="0.3">
      <c r="A404" s="39"/>
      <c r="B404" s="11"/>
    </row>
    <row r="405" spans="1:2" s="41" customFormat="1" x14ac:dyDescent="0.3">
      <c r="A405" s="39"/>
      <c r="B405" s="11"/>
    </row>
    <row r="406" spans="1:2" s="41" customFormat="1" x14ac:dyDescent="0.3">
      <c r="A406" s="39"/>
      <c r="B406" s="11"/>
    </row>
    <row r="407" spans="1:2" s="41" customFormat="1" x14ac:dyDescent="0.3">
      <c r="A407" s="39"/>
      <c r="B407" s="11"/>
    </row>
    <row r="408" spans="1:2" s="41" customFormat="1" x14ac:dyDescent="0.3">
      <c r="A408" s="39"/>
      <c r="B408" s="11"/>
    </row>
    <row r="409" spans="1:2" s="41" customFormat="1" x14ac:dyDescent="0.3">
      <c r="A409" s="39"/>
      <c r="B409" s="11"/>
    </row>
    <row r="410" spans="1:2" s="41" customFormat="1" x14ac:dyDescent="0.3">
      <c r="A410" s="39"/>
      <c r="B410" s="11"/>
    </row>
    <row r="411" spans="1:2" s="41" customFormat="1" x14ac:dyDescent="0.3">
      <c r="A411" s="39"/>
      <c r="B411" s="11"/>
    </row>
    <row r="412" spans="1:2" x14ac:dyDescent="0.3">
      <c r="A412" s="39"/>
    </row>
    <row r="413" spans="1:2" x14ac:dyDescent="0.3">
      <c r="A413" s="39"/>
    </row>
    <row r="414" spans="1:2" x14ac:dyDescent="0.3">
      <c r="A414" s="39"/>
    </row>
    <row r="415" spans="1:2" x14ac:dyDescent="0.3">
      <c r="A415" s="39"/>
    </row>
    <row r="416" spans="1:2" x14ac:dyDescent="0.3">
      <c r="A416" s="39"/>
    </row>
    <row r="417" spans="1:1" x14ac:dyDescent="0.3">
      <c r="A417" s="39"/>
    </row>
    <row r="418" spans="1:1" x14ac:dyDescent="0.3">
      <c r="A418" s="39"/>
    </row>
    <row r="419" spans="1:1" x14ac:dyDescent="0.3">
      <c r="A419" s="39"/>
    </row>
    <row r="420" spans="1:1" x14ac:dyDescent="0.3">
      <c r="A420" s="39"/>
    </row>
    <row r="421" spans="1:1" x14ac:dyDescent="0.3">
      <c r="A421" s="39"/>
    </row>
    <row r="422" spans="1:1" x14ac:dyDescent="0.3">
      <c r="A422" s="39"/>
    </row>
    <row r="423" spans="1:1" x14ac:dyDescent="0.3">
      <c r="A423" s="39"/>
    </row>
    <row r="424" spans="1:1" x14ac:dyDescent="0.3">
      <c r="A424" s="39"/>
    </row>
    <row r="425" spans="1:1" x14ac:dyDescent="0.3">
      <c r="A425" s="39"/>
    </row>
    <row r="426" spans="1:1" x14ac:dyDescent="0.3">
      <c r="A426" s="39"/>
    </row>
    <row r="427" spans="1:1" x14ac:dyDescent="0.3">
      <c r="A427" s="39"/>
    </row>
    <row r="428" spans="1:1" x14ac:dyDescent="0.3">
      <c r="A428" s="39"/>
    </row>
    <row r="429" spans="1:1" x14ac:dyDescent="0.3">
      <c r="A429" s="39"/>
    </row>
    <row r="430" spans="1:1" x14ac:dyDescent="0.3">
      <c r="A430" s="39"/>
    </row>
    <row r="431" spans="1:1" x14ac:dyDescent="0.3">
      <c r="A431" s="39"/>
    </row>
    <row r="432" spans="1:1" x14ac:dyDescent="0.3">
      <c r="A432" s="39"/>
    </row>
    <row r="433" spans="1:1" x14ac:dyDescent="0.3">
      <c r="A433" s="39"/>
    </row>
    <row r="434" spans="1:1" x14ac:dyDescent="0.3">
      <c r="A434" s="39"/>
    </row>
    <row r="435" spans="1:1" x14ac:dyDescent="0.3">
      <c r="A435" s="39"/>
    </row>
    <row r="436" spans="1:1" x14ac:dyDescent="0.3">
      <c r="A436" s="39"/>
    </row>
  </sheetData>
  <autoFilter ref="A5:E5" xr:uid="{00000000-0009-0000-0000-000000000000}"/>
  <mergeCells count="4">
    <mergeCell ref="C4:E4"/>
    <mergeCell ref="A1:E1"/>
    <mergeCell ref="A2:E2"/>
    <mergeCell ref="A3:E3"/>
  </mergeCells>
  <pageMargins left="0.59055118110236227" right="0.39370078740157483" top="0.78740157480314965" bottom="0.78740157480314965" header="0.51181102362204722" footer="0.51181102362204722"/>
  <pageSetup paperSize="9" scale="74"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  2025-2027</vt:lpstr>
      <vt:lpstr>'ДОХОДЫ  2025-2027'!Заголовки_для_печати</vt:lpstr>
      <vt:lpstr>'ДОХОДЫ  2025-2027'!Область_печати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Гордиенко</dc:creator>
  <cp:lastModifiedBy>Microsoft</cp:lastModifiedBy>
  <cp:lastPrinted>2025-11-19T03:20:12Z</cp:lastPrinted>
  <dcterms:created xsi:type="dcterms:W3CDTF">2022-10-20T04:09:15Z</dcterms:created>
  <dcterms:modified xsi:type="dcterms:W3CDTF">2025-11-19T03:20:29Z</dcterms:modified>
</cp:coreProperties>
</file>